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90" windowWidth="11340" windowHeight="6090" tabRatio="594"/>
  </bookViews>
  <sheets>
    <sheet name="по разделам" sheetId="28" r:id="rId1"/>
    <sheet name="исполнение" sheetId="27" r:id="rId2"/>
  </sheets>
  <definedNames>
    <definedName name="_xlnm._FilterDatabase" localSheetId="1" hidden="1">исполнение!$F$1:$F$786</definedName>
    <definedName name="_xlnm.Print_Area" localSheetId="1">исполнение!$A$1:$K$784</definedName>
  </definedNames>
  <calcPr calcId="125725"/>
</workbook>
</file>

<file path=xl/calcChain.xml><?xml version="1.0" encoding="utf-8"?>
<calcChain xmlns="http://schemas.openxmlformats.org/spreadsheetml/2006/main">
  <c r="M231" i="27"/>
  <c r="I64" i="28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H247" i="27"/>
  <c r="I704"/>
  <c r="I703"/>
  <c r="I566"/>
  <c r="I564"/>
  <c r="I497"/>
  <c r="I496"/>
  <c r="I495"/>
  <c r="I494"/>
  <c r="I482"/>
  <c r="I351"/>
  <c r="I262"/>
  <c r="J90"/>
  <c r="K90"/>
  <c r="K710"/>
  <c r="J710"/>
  <c r="I709"/>
  <c r="I708"/>
  <c r="I707"/>
  <c r="H709"/>
  <c r="H708"/>
  <c r="H707"/>
  <c r="G709"/>
  <c r="G708"/>
  <c r="G707"/>
  <c r="K692"/>
  <c r="J692"/>
  <c r="I691"/>
  <c r="H691"/>
  <c r="G691"/>
  <c r="G690"/>
  <c r="H690"/>
  <c r="K668"/>
  <c r="J668"/>
  <c r="I667"/>
  <c r="H667"/>
  <c r="G667"/>
  <c r="K573"/>
  <c r="J573"/>
  <c r="I572"/>
  <c r="I571"/>
  <c r="H572"/>
  <c r="G572"/>
  <c r="G571"/>
  <c r="G570"/>
  <c r="H571"/>
  <c r="H570"/>
  <c r="H569"/>
  <c r="K521"/>
  <c r="J521"/>
  <c r="I520"/>
  <c r="I519"/>
  <c r="H520"/>
  <c r="H519"/>
  <c r="H518"/>
  <c r="G520"/>
  <c r="G519"/>
  <c r="G518"/>
  <c r="J452"/>
  <c r="K452"/>
  <c r="H451"/>
  <c r="I451"/>
  <c r="G451"/>
  <c r="J439"/>
  <c r="K439"/>
  <c r="H438"/>
  <c r="I438"/>
  <c r="G438"/>
  <c r="J388"/>
  <c r="K388"/>
  <c r="H387"/>
  <c r="H386"/>
  <c r="I387"/>
  <c r="G387"/>
  <c r="G386"/>
  <c r="J380"/>
  <c r="K380"/>
  <c r="H379"/>
  <c r="H378"/>
  <c r="H377"/>
  <c r="I379"/>
  <c r="G379"/>
  <c r="G378"/>
  <c r="G377"/>
  <c r="M572"/>
  <c r="K379"/>
  <c r="J438"/>
  <c r="J707"/>
  <c r="J709"/>
  <c r="K708"/>
  <c r="K707"/>
  <c r="J708"/>
  <c r="K709"/>
  <c r="J387"/>
  <c r="J451"/>
  <c r="J691"/>
  <c r="K691"/>
  <c r="I690"/>
  <c r="G569"/>
  <c r="K571"/>
  <c r="I570"/>
  <c r="J570"/>
  <c r="J379"/>
  <c r="I386"/>
  <c r="K387"/>
  <c r="K438"/>
  <c r="K451"/>
  <c r="K519"/>
  <c r="J667"/>
  <c r="I378"/>
  <c r="I518"/>
  <c r="K518"/>
  <c r="K667"/>
  <c r="J572"/>
  <c r="J571"/>
  <c r="K572"/>
  <c r="J520"/>
  <c r="J519"/>
  <c r="K520"/>
  <c r="K690"/>
  <c r="J690"/>
  <c r="K378"/>
  <c r="I377"/>
  <c r="J378"/>
  <c r="J386"/>
  <c r="K386"/>
  <c r="K570"/>
  <c r="I569"/>
  <c r="J518"/>
  <c r="J569"/>
  <c r="K569"/>
  <c r="K377"/>
  <c r="J377"/>
  <c r="J369"/>
  <c r="K369"/>
  <c r="H368"/>
  <c r="H367"/>
  <c r="I368"/>
  <c r="G368"/>
  <c r="G367"/>
  <c r="J306"/>
  <c r="K306"/>
  <c r="H305"/>
  <c r="H304"/>
  <c r="H303"/>
  <c r="H302"/>
  <c r="H301"/>
  <c r="I305"/>
  <c r="G305"/>
  <c r="G304"/>
  <c r="G303"/>
  <c r="G302"/>
  <c r="G301"/>
  <c r="J291"/>
  <c r="K291"/>
  <c r="H290"/>
  <c r="H289"/>
  <c r="H288"/>
  <c r="I290"/>
  <c r="G290"/>
  <c r="G289"/>
  <c r="G288"/>
  <c r="J209"/>
  <c r="K209"/>
  <c r="H208"/>
  <c r="H207"/>
  <c r="I208"/>
  <c r="G208"/>
  <c r="G207"/>
  <c r="J201"/>
  <c r="K201"/>
  <c r="H200"/>
  <c r="H199"/>
  <c r="H198"/>
  <c r="I200"/>
  <c r="G200"/>
  <c r="G199"/>
  <c r="G198"/>
  <c r="J152"/>
  <c r="K152"/>
  <c r="H151"/>
  <c r="H150"/>
  <c r="H149"/>
  <c r="I151"/>
  <c r="G151"/>
  <c r="G150"/>
  <c r="G149"/>
  <c r="H91"/>
  <c r="I91"/>
  <c r="G91"/>
  <c r="H89"/>
  <c r="H88"/>
  <c r="H87"/>
  <c r="H86"/>
  <c r="I89"/>
  <c r="G89"/>
  <c r="G88"/>
  <c r="G87"/>
  <c r="G86"/>
  <c r="J84"/>
  <c r="K84"/>
  <c r="H83"/>
  <c r="H82"/>
  <c r="H81"/>
  <c r="H80"/>
  <c r="I83"/>
  <c r="G83"/>
  <c r="G82"/>
  <c r="G81"/>
  <c r="G80"/>
  <c r="H68"/>
  <c r="H96"/>
  <c r="H615"/>
  <c r="H617"/>
  <c r="H562"/>
  <c r="H566"/>
  <c r="K566"/>
  <c r="H549"/>
  <c r="H445"/>
  <c r="H443"/>
  <c r="H436"/>
  <c r="H435"/>
  <c r="I318"/>
  <c r="I260"/>
  <c r="H211"/>
  <c r="H210"/>
  <c r="H205"/>
  <c r="H204"/>
  <c r="E21" i="28"/>
  <c r="F21"/>
  <c r="H25"/>
  <c r="G57"/>
  <c r="H57"/>
  <c r="E56"/>
  <c r="F56"/>
  <c r="D56"/>
  <c r="D21"/>
  <c r="G25"/>
  <c r="K22" i="27"/>
  <c r="K24"/>
  <c r="K29"/>
  <c r="K32"/>
  <c r="K37"/>
  <c r="K43"/>
  <c r="K45"/>
  <c r="K49"/>
  <c r="K53"/>
  <c r="K58"/>
  <c r="K60"/>
  <c r="K62"/>
  <c r="K64"/>
  <c r="K66"/>
  <c r="K67"/>
  <c r="K69"/>
  <c r="K72"/>
  <c r="K76"/>
  <c r="K79"/>
  <c r="K94"/>
  <c r="K97"/>
  <c r="K100"/>
  <c r="K104"/>
  <c r="K108"/>
  <c r="K111"/>
  <c r="K116"/>
  <c r="K122"/>
  <c r="K128"/>
  <c r="K131"/>
  <c r="K136"/>
  <c r="K141"/>
  <c r="K147"/>
  <c r="K163"/>
  <c r="K165"/>
  <c r="K168"/>
  <c r="K173"/>
  <c r="K178"/>
  <c r="K184"/>
  <c r="K187"/>
  <c r="K192"/>
  <c r="K197"/>
  <c r="K212"/>
  <c r="K217"/>
  <c r="K220"/>
  <c r="K224"/>
  <c r="K229"/>
  <c r="K233"/>
  <c r="K236"/>
  <c r="K238"/>
  <c r="K240"/>
  <c r="K244"/>
  <c r="K247"/>
  <c r="K249"/>
  <c r="K251"/>
  <c r="K255"/>
  <c r="K257"/>
  <c r="K259"/>
  <c r="K261"/>
  <c r="K263"/>
  <c r="K268"/>
  <c r="K272"/>
  <c r="K275"/>
  <c r="K276"/>
  <c r="K278"/>
  <c r="K284"/>
  <c r="K287"/>
  <c r="K297"/>
  <c r="K300"/>
  <c r="K312"/>
  <c r="K314"/>
  <c r="K319"/>
  <c r="K322"/>
  <c r="K328"/>
  <c r="K335"/>
  <c r="K341"/>
  <c r="K343"/>
  <c r="K345"/>
  <c r="K347"/>
  <c r="K349"/>
  <c r="K352"/>
  <c r="K353"/>
  <c r="K357"/>
  <c r="K364"/>
  <c r="K372"/>
  <c r="K376"/>
  <c r="K385"/>
  <c r="K393"/>
  <c r="K395"/>
  <c r="K397"/>
  <c r="K400"/>
  <c r="K403"/>
  <c r="K407"/>
  <c r="K409"/>
  <c r="K411"/>
  <c r="K413"/>
  <c r="K416"/>
  <c r="K420"/>
  <c r="K423"/>
  <c r="K427"/>
  <c r="K430"/>
  <c r="K432"/>
  <c r="K434"/>
  <c r="K437"/>
  <c r="K444"/>
  <c r="K446"/>
  <c r="K450"/>
  <c r="K455"/>
  <c r="K457"/>
  <c r="K461"/>
  <c r="K463"/>
  <c r="K466"/>
  <c r="K469"/>
  <c r="K473"/>
  <c r="K476"/>
  <c r="K478"/>
  <c r="K480"/>
  <c r="K481"/>
  <c r="K483"/>
  <c r="K489"/>
  <c r="K493"/>
  <c r="K498"/>
  <c r="K510"/>
  <c r="K513"/>
  <c r="K517"/>
  <c r="K526"/>
  <c r="K531"/>
  <c r="K534"/>
  <c r="K537"/>
  <c r="K539"/>
  <c r="K541"/>
  <c r="K545"/>
  <c r="K547"/>
  <c r="K548"/>
  <c r="K550"/>
  <c r="K556"/>
  <c r="K560"/>
  <c r="K563"/>
  <c r="K567"/>
  <c r="K578"/>
  <c r="K584"/>
  <c r="K586"/>
  <c r="K589"/>
  <c r="K591"/>
  <c r="K594"/>
  <c r="K597"/>
  <c r="K598"/>
  <c r="K602"/>
  <c r="K603"/>
  <c r="K607"/>
  <c r="K608"/>
  <c r="K609"/>
  <c r="K610"/>
  <c r="K611"/>
  <c r="K616"/>
  <c r="K618"/>
  <c r="K624"/>
  <c r="K629"/>
  <c r="K633"/>
  <c r="K636"/>
  <c r="K641"/>
  <c r="K645"/>
  <c r="K648"/>
  <c r="K650"/>
  <c r="K656"/>
  <c r="K662"/>
  <c r="K671"/>
  <c r="K673"/>
  <c r="K674"/>
  <c r="K675"/>
  <c r="K682"/>
  <c r="K686"/>
  <c r="K689"/>
  <c r="K697"/>
  <c r="K702"/>
  <c r="K706"/>
  <c r="K716"/>
  <c r="K720"/>
  <c r="K723"/>
  <c r="K728"/>
  <c r="K733"/>
  <c r="K738"/>
  <c r="K741"/>
  <c r="K747"/>
  <c r="K751"/>
  <c r="K753"/>
  <c r="K758"/>
  <c r="K762"/>
  <c r="K767"/>
  <c r="K770"/>
  <c r="K774"/>
  <c r="K783"/>
  <c r="K16"/>
  <c r="K18"/>
  <c r="J32"/>
  <c r="J43"/>
  <c r="J45"/>
  <c r="J53"/>
  <c r="J58"/>
  <c r="J60"/>
  <c r="J62"/>
  <c r="J64"/>
  <c r="J66"/>
  <c r="J67"/>
  <c r="J69"/>
  <c r="J72"/>
  <c r="J76"/>
  <c r="J79"/>
  <c r="J94"/>
  <c r="J97"/>
  <c r="J100"/>
  <c r="J104"/>
  <c r="J108"/>
  <c r="J111"/>
  <c r="J116"/>
  <c r="J122"/>
  <c r="J128"/>
  <c r="J131"/>
  <c r="J136"/>
  <c r="J141"/>
  <c r="J147"/>
  <c r="J163"/>
  <c r="J165"/>
  <c r="J168"/>
  <c r="J173"/>
  <c r="J178"/>
  <c r="J184"/>
  <c r="J187"/>
  <c r="J192"/>
  <c r="J197"/>
  <c r="J212"/>
  <c r="J217"/>
  <c r="J220"/>
  <c r="J224"/>
  <c r="J229"/>
  <c r="J233"/>
  <c r="J236"/>
  <c r="J238"/>
  <c r="J240"/>
  <c r="J244"/>
  <c r="J247"/>
  <c r="J249"/>
  <c r="J251"/>
  <c r="J255"/>
  <c r="J257"/>
  <c r="J259"/>
  <c r="J261"/>
  <c r="J263"/>
  <c r="J268"/>
  <c r="J272"/>
  <c r="J275"/>
  <c r="J276"/>
  <c r="J278"/>
  <c r="J284"/>
  <c r="J287"/>
  <c r="J297"/>
  <c r="J300"/>
  <c r="J312"/>
  <c r="J314"/>
  <c r="J319"/>
  <c r="J322"/>
  <c r="J328"/>
  <c r="J335"/>
  <c r="J341"/>
  <c r="J343"/>
  <c r="J345"/>
  <c r="J347"/>
  <c r="J349"/>
  <c r="J352"/>
  <c r="J353"/>
  <c r="J357"/>
  <c r="J364"/>
  <c r="J372"/>
  <c r="J376"/>
  <c r="J385"/>
  <c r="J393"/>
  <c r="J395"/>
  <c r="J397"/>
  <c r="J400"/>
  <c r="J403"/>
  <c r="J407"/>
  <c r="J409"/>
  <c r="J411"/>
  <c r="J413"/>
  <c r="J416"/>
  <c r="J420"/>
  <c r="J423"/>
  <c r="J427"/>
  <c r="J430"/>
  <c r="J432"/>
  <c r="J434"/>
  <c r="J437"/>
  <c r="J444"/>
  <c r="J446"/>
  <c r="J450"/>
  <c r="J455"/>
  <c r="J457"/>
  <c r="J461"/>
  <c r="J463"/>
  <c r="J466"/>
  <c r="J469"/>
  <c r="J473"/>
  <c r="J476"/>
  <c r="J478"/>
  <c r="J480"/>
  <c r="J481"/>
  <c r="J483"/>
  <c r="J489"/>
  <c r="J493"/>
  <c r="J498"/>
  <c r="J510"/>
  <c r="J513"/>
  <c r="J517"/>
  <c r="J526"/>
  <c r="J531"/>
  <c r="J534"/>
  <c r="J537"/>
  <c r="J539"/>
  <c r="J541"/>
  <c r="J545"/>
  <c r="J547"/>
  <c r="J548"/>
  <c r="J550"/>
  <c r="J556"/>
  <c r="J560"/>
  <c r="J563"/>
  <c r="J567"/>
  <c r="J578"/>
  <c r="J584"/>
  <c r="J586"/>
  <c r="J589"/>
  <c r="J591"/>
  <c r="J594"/>
  <c r="J597"/>
  <c r="J598"/>
  <c r="J602"/>
  <c r="J603"/>
  <c r="J607"/>
  <c r="J608"/>
  <c r="J609"/>
  <c r="J610"/>
  <c r="J611"/>
  <c r="J616"/>
  <c r="J618"/>
  <c r="J624"/>
  <c r="J629"/>
  <c r="J633"/>
  <c r="J636"/>
  <c r="J641"/>
  <c r="J645"/>
  <c r="J648"/>
  <c r="J650"/>
  <c r="J656"/>
  <c r="J662"/>
  <c r="J671"/>
  <c r="J673"/>
  <c r="J674"/>
  <c r="J675"/>
  <c r="J682"/>
  <c r="J686"/>
  <c r="J689"/>
  <c r="J697"/>
  <c r="J702"/>
  <c r="J706"/>
  <c r="J716"/>
  <c r="J720"/>
  <c r="J723"/>
  <c r="J728"/>
  <c r="J733"/>
  <c r="J738"/>
  <c r="J741"/>
  <c r="J747"/>
  <c r="J751"/>
  <c r="J753"/>
  <c r="J758"/>
  <c r="J762"/>
  <c r="J767"/>
  <c r="J770"/>
  <c r="J774"/>
  <c r="J783"/>
  <c r="J16"/>
  <c r="J18"/>
  <c r="J22"/>
  <c r="J24"/>
  <c r="J29"/>
  <c r="I211"/>
  <c r="K666"/>
  <c r="H665"/>
  <c r="H664"/>
  <c r="J666"/>
  <c r="I628"/>
  <c r="G628"/>
  <c r="G627"/>
  <c r="G626"/>
  <c r="I632"/>
  <c r="I631"/>
  <c r="I635"/>
  <c r="I634"/>
  <c r="G632"/>
  <c r="G631"/>
  <c r="G635"/>
  <c r="G634"/>
  <c r="H530"/>
  <c r="I530"/>
  <c r="I529"/>
  <c r="G530"/>
  <c r="G529"/>
  <c r="I492"/>
  <c r="I491"/>
  <c r="I490"/>
  <c r="H492"/>
  <c r="H497"/>
  <c r="K497"/>
  <c r="G492"/>
  <c r="G497"/>
  <c r="G496"/>
  <c r="G449"/>
  <c r="G448"/>
  <c r="G447"/>
  <c r="G426"/>
  <c r="G425"/>
  <c r="I426"/>
  <c r="I425"/>
  <c r="I419"/>
  <c r="H419"/>
  <c r="H418"/>
  <c r="I422"/>
  <c r="I421"/>
  <c r="H422"/>
  <c r="G419"/>
  <c r="G418"/>
  <c r="G422"/>
  <c r="G421"/>
  <c r="I468"/>
  <c r="I467"/>
  <c r="H468"/>
  <c r="H467"/>
  <c r="I472"/>
  <c r="I471"/>
  <c r="G468"/>
  <c r="G472"/>
  <c r="G471"/>
  <c r="G470"/>
  <c r="G223"/>
  <c r="G222"/>
  <c r="G225"/>
  <c r="H267"/>
  <c r="K267"/>
  <c r="G267"/>
  <c r="J267"/>
  <c r="I42"/>
  <c r="I44"/>
  <c r="I52"/>
  <c r="I57"/>
  <c r="I61"/>
  <c r="I63"/>
  <c r="I59"/>
  <c r="I65"/>
  <c r="I68"/>
  <c r="I71"/>
  <c r="I70"/>
  <c r="I75"/>
  <c r="I78"/>
  <c r="I48"/>
  <c r="I47"/>
  <c r="I103"/>
  <c r="I102"/>
  <c r="I101"/>
  <c r="I110"/>
  <c r="I107"/>
  <c r="I106"/>
  <c r="I96"/>
  <c r="I93"/>
  <c r="I92"/>
  <c r="I99"/>
  <c r="I115"/>
  <c r="I114"/>
  <c r="I121"/>
  <c r="G93"/>
  <c r="G92"/>
  <c r="G96"/>
  <c r="G95"/>
  <c r="G99"/>
  <c r="G98"/>
  <c r="G110"/>
  <c r="G109"/>
  <c r="G107"/>
  <c r="G106"/>
  <c r="G42"/>
  <c r="G44"/>
  <c r="G52"/>
  <c r="G51"/>
  <c r="G50"/>
  <c r="G57"/>
  <c r="G61"/>
  <c r="G63"/>
  <c r="G59"/>
  <c r="G65"/>
  <c r="G68"/>
  <c r="G71"/>
  <c r="G70"/>
  <c r="G75"/>
  <c r="G74"/>
  <c r="G73"/>
  <c r="G78"/>
  <c r="G77"/>
  <c r="G48"/>
  <c r="G47"/>
  <c r="G46"/>
  <c r="G115"/>
  <c r="G114"/>
  <c r="G113"/>
  <c r="G121"/>
  <c r="G120"/>
  <c r="H42"/>
  <c r="H44"/>
  <c r="H52"/>
  <c r="H51"/>
  <c r="H50"/>
  <c r="H57"/>
  <c r="H61"/>
  <c r="H63"/>
  <c r="H59"/>
  <c r="H65"/>
  <c r="H71"/>
  <c r="H70"/>
  <c r="H75"/>
  <c r="H74"/>
  <c r="H73"/>
  <c r="H78"/>
  <c r="H77"/>
  <c r="H48"/>
  <c r="H47"/>
  <c r="H110"/>
  <c r="H109"/>
  <c r="H107"/>
  <c r="H106"/>
  <c r="H95"/>
  <c r="H93"/>
  <c r="H92"/>
  <c r="H99"/>
  <c r="H98"/>
  <c r="H115"/>
  <c r="H114"/>
  <c r="H113"/>
  <c r="H121"/>
  <c r="H120"/>
  <c r="H119"/>
  <c r="H118"/>
  <c r="H117"/>
  <c r="H103"/>
  <c r="I223"/>
  <c r="I222"/>
  <c r="I221"/>
  <c r="I216"/>
  <c r="I228"/>
  <c r="I227"/>
  <c r="I219"/>
  <c r="I218"/>
  <c r="I235"/>
  <c r="I237"/>
  <c r="I239"/>
  <c r="I243"/>
  <c r="I246"/>
  <c r="I250"/>
  <c r="I254"/>
  <c r="I256"/>
  <c r="I258"/>
  <c r="I232"/>
  <c r="I271"/>
  <c r="I274"/>
  <c r="I277"/>
  <c r="I265"/>
  <c r="I191"/>
  <c r="I190"/>
  <c r="I189"/>
  <c r="I205"/>
  <c r="I210"/>
  <c r="I196"/>
  <c r="I283"/>
  <c r="I282"/>
  <c r="I281"/>
  <c r="I286"/>
  <c r="I296"/>
  <c r="I295"/>
  <c r="I294"/>
  <c r="I299"/>
  <c r="I311"/>
  <c r="I317"/>
  <c r="I321"/>
  <c r="I320"/>
  <c r="I183"/>
  <c r="I186"/>
  <c r="I15"/>
  <c r="I17"/>
  <c r="I21"/>
  <c r="I23"/>
  <c r="I28"/>
  <c r="I27"/>
  <c r="I31"/>
  <c r="I30"/>
  <c r="I36"/>
  <c r="I35"/>
  <c r="I127"/>
  <c r="I126"/>
  <c r="I130"/>
  <c r="I135"/>
  <c r="I134"/>
  <c r="I140"/>
  <c r="I146"/>
  <c r="I145"/>
  <c r="I155"/>
  <c r="I162"/>
  <c r="I164"/>
  <c r="I167"/>
  <c r="I166"/>
  <c r="I172"/>
  <c r="I177"/>
  <c r="I176"/>
  <c r="I327"/>
  <c r="I331"/>
  <c r="I330"/>
  <c r="I329"/>
  <c r="I334"/>
  <c r="I340"/>
  <c r="I342"/>
  <c r="I344"/>
  <c r="I346"/>
  <c r="I348"/>
  <c r="I350"/>
  <c r="I363"/>
  <c r="I362"/>
  <c r="I371"/>
  <c r="I375"/>
  <c r="I374"/>
  <c r="I373"/>
  <c r="I384"/>
  <c r="I394"/>
  <c r="I396"/>
  <c r="I402"/>
  <c r="I401"/>
  <c r="I399"/>
  <c r="I406"/>
  <c r="I408"/>
  <c r="I410"/>
  <c r="I412"/>
  <c r="I418"/>
  <c r="I417"/>
  <c r="I415"/>
  <c r="I414"/>
  <c r="I429"/>
  <c r="I431"/>
  <c r="K433"/>
  <c r="I436"/>
  <c r="I435"/>
  <c r="I443"/>
  <c r="I445"/>
  <c r="I454"/>
  <c r="I456"/>
  <c r="I460"/>
  <c r="I462"/>
  <c r="I465"/>
  <c r="I464"/>
  <c r="I475"/>
  <c r="I477"/>
  <c r="I479"/>
  <c r="I488"/>
  <c r="I504"/>
  <c r="I503"/>
  <c r="I502"/>
  <c r="I501"/>
  <c r="I500"/>
  <c r="I509"/>
  <c r="I512"/>
  <c r="I516"/>
  <c r="I515"/>
  <c r="I525"/>
  <c r="I533"/>
  <c r="I532"/>
  <c r="I536"/>
  <c r="I544"/>
  <c r="I546"/>
  <c r="I549"/>
  <c r="I538"/>
  <c r="I540"/>
  <c r="I551"/>
  <c r="I555"/>
  <c r="I559"/>
  <c r="I562"/>
  <c r="I561"/>
  <c r="I577"/>
  <c r="I579"/>
  <c r="I588"/>
  <c r="I590"/>
  <c r="I593"/>
  <c r="I596"/>
  <c r="I595"/>
  <c r="I583"/>
  <c r="I585"/>
  <c r="I601"/>
  <c r="I615"/>
  <c r="I617"/>
  <c r="I623"/>
  <c r="I622"/>
  <c r="I640"/>
  <c r="I639"/>
  <c r="I638"/>
  <c r="I644"/>
  <c r="I647"/>
  <c r="I649"/>
  <c r="I655"/>
  <c r="I661"/>
  <c r="I660"/>
  <c r="I665"/>
  <c r="I664"/>
  <c r="I670"/>
  <c r="I669"/>
  <c r="I672"/>
  <c r="I685"/>
  <c r="I684"/>
  <c r="I688"/>
  <c r="I687"/>
  <c r="I681"/>
  <c r="I680"/>
  <c r="I679"/>
  <c r="I696"/>
  <c r="I701"/>
  <c r="I700"/>
  <c r="I722"/>
  <c r="I721"/>
  <c r="I719"/>
  <c r="I715"/>
  <c r="I714"/>
  <c r="I713"/>
  <c r="I727"/>
  <c r="I732"/>
  <c r="I731"/>
  <c r="I730"/>
  <c r="I737"/>
  <c r="I736"/>
  <c r="I740"/>
  <c r="I739"/>
  <c r="I745"/>
  <c r="I750"/>
  <c r="I752"/>
  <c r="I764"/>
  <c r="I773"/>
  <c r="I772"/>
  <c r="I778"/>
  <c r="I782"/>
  <c r="I769"/>
  <c r="I768"/>
  <c r="I449"/>
  <c r="K156"/>
  <c r="J156"/>
  <c r="J157"/>
  <c r="G155"/>
  <c r="G154"/>
  <c r="G153"/>
  <c r="H722"/>
  <c r="H721"/>
  <c r="H719"/>
  <c r="H718"/>
  <c r="H715"/>
  <c r="H714"/>
  <c r="H727"/>
  <c r="H726"/>
  <c r="H704"/>
  <c r="H703"/>
  <c r="H701"/>
  <c r="H700"/>
  <c r="H685"/>
  <c r="H684"/>
  <c r="H688"/>
  <c r="H687"/>
  <c r="H681"/>
  <c r="H680"/>
  <c r="H679"/>
  <c r="H696"/>
  <c r="H695"/>
  <c r="H694"/>
  <c r="H693"/>
  <c r="H732"/>
  <c r="H731"/>
  <c r="H740"/>
  <c r="H739"/>
  <c r="H737"/>
  <c r="H736"/>
  <c r="H745"/>
  <c r="H744"/>
  <c r="H750"/>
  <c r="H752"/>
  <c r="H757"/>
  <c r="H756"/>
  <c r="H755"/>
  <c r="H761"/>
  <c r="H766"/>
  <c r="H765"/>
  <c r="K765"/>
  <c r="H769"/>
  <c r="H773"/>
  <c r="H772"/>
  <c r="H782"/>
  <c r="H781"/>
  <c r="H780"/>
  <c r="H555"/>
  <c r="H554"/>
  <c r="H559"/>
  <c r="H558"/>
  <c r="H564"/>
  <c r="K564"/>
  <c r="H533"/>
  <c r="H536"/>
  <c r="H535"/>
  <c r="H544"/>
  <c r="H546"/>
  <c r="H538"/>
  <c r="H540"/>
  <c r="K540"/>
  <c r="H509"/>
  <c r="H508"/>
  <c r="H512"/>
  <c r="H511"/>
  <c r="H516"/>
  <c r="H515"/>
  <c r="H514"/>
  <c r="H525"/>
  <c r="H524"/>
  <c r="H523"/>
  <c r="H522"/>
  <c r="H13"/>
  <c r="H21"/>
  <c r="K21"/>
  <c r="H23"/>
  <c r="H28"/>
  <c r="H27"/>
  <c r="H26"/>
  <c r="H31"/>
  <c r="H30"/>
  <c r="H36"/>
  <c r="H35"/>
  <c r="H127"/>
  <c r="H126"/>
  <c r="H130"/>
  <c r="H129"/>
  <c r="H135"/>
  <c r="H134"/>
  <c r="H133"/>
  <c r="H140"/>
  <c r="H139"/>
  <c r="H138"/>
  <c r="H137"/>
  <c r="H162"/>
  <c r="H164"/>
  <c r="H167"/>
  <c r="H172"/>
  <c r="H171"/>
  <c r="H170"/>
  <c r="H169"/>
  <c r="H177"/>
  <c r="H176"/>
  <c r="H175"/>
  <c r="H191"/>
  <c r="H190"/>
  <c r="H189"/>
  <c r="H196"/>
  <c r="H195"/>
  <c r="H194"/>
  <c r="H223"/>
  <c r="H222"/>
  <c r="H216"/>
  <c r="H215"/>
  <c r="H228"/>
  <c r="H219"/>
  <c r="H218"/>
  <c r="K218"/>
  <c r="H235"/>
  <c r="H237"/>
  <c r="K237"/>
  <c r="H239"/>
  <c r="H243"/>
  <c r="H242"/>
  <c r="H246"/>
  <c r="H248"/>
  <c r="K248"/>
  <c r="H250"/>
  <c r="H254"/>
  <c r="H256"/>
  <c r="H258"/>
  <c r="K258"/>
  <c r="H260"/>
  <c r="H262"/>
  <c r="K262"/>
  <c r="H232"/>
  <c r="H231"/>
  <c r="H271"/>
  <c r="H270"/>
  <c r="H274"/>
  <c r="H277"/>
  <c r="K277"/>
  <c r="H283"/>
  <c r="H282"/>
  <c r="H286"/>
  <c r="H285"/>
  <c r="H296"/>
  <c r="H295"/>
  <c r="H294"/>
  <c r="H299"/>
  <c r="H298"/>
  <c r="H311"/>
  <c r="H310"/>
  <c r="H318"/>
  <c r="H321"/>
  <c r="H320"/>
  <c r="H183"/>
  <c r="H182"/>
  <c r="H186"/>
  <c r="H185"/>
  <c r="H327"/>
  <c r="H326"/>
  <c r="H334"/>
  <c r="H333"/>
  <c r="H340"/>
  <c r="H342"/>
  <c r="H344"/>
  <c r="H346"/>
  <c r="H348"/>
  <c r="H350"/>
  <c r="H356"/>
  <c r="H355"/>
  <c r="H354"/>
  <c r="H363"/>
  <c r="H362"/>
  <c r="H361"/>
  <c r="H360"/>
  <c r="H359"/>
  <c r="H375"/>
  <c r="H384"/>
  <c r="H383"/>
  <c r="H382"/>
  <c r="H394"/>
  <c r="H396"/>
  <c r="H402"/>
  <c r="H399"/>
  <c r="H398"/>
  <c r="H406"/>
  <c r="H408"/>
  <c r="H410"/>
  <c r="H412"/>
  <c r="H415"/>
  <c r="H414"/>
  <c r="H426"/>
  <c r="H425"/>
  <c r="K425"/>
  <c r="H429"/>
  <c r="H431"/>
  <c r="H454"/>
  <c r="H456"/>
  <c r="H460"/>
  <c r="H462"/>
  <c r="H465"/>
  <c r="H475"/>
  <c r="H477"/>
  <c r="K477"/>
  <c r="H479"/>
  <c r="K479"/>
  <c r="H482"/>
  <c r="K482"/>
  <c r="H488"/>
  <c r="H487"/>
  <c r="H486"/>
  <c r="H577"/>
  <c r="H576"/>
  <c r="H588"/>
  <c r="H590"/>
  <c r="H593"/>
  <c r="H592"/>
  <c r="H596"/>
  <c r="H583"/>
  <c r="H582"/>
  <c r="H585"/>
  <c r="H601"/>
  <c r="H600"/>
  <c r="H599"/>
  <c r="H605"/>
  <c r="H604"/>
  <c r="H623"/>
  <c r="H632"/>
  <c r="H631"/>
  <c r="H635"/>
  <c r="H634"/>
  <c r="H628"/>
  <c r="H627"/>
  <c r="H626"/>
  <c r="H640"/>
  <c r="H639"/>
  <c r="H638"/>
  <c r="H644"/>
  <c r="H643"/>
  <c r="H647"/>
  <c r="H649"/>
  <c r="H655"/>
  <c r="H654"/>
  <c r="H653"/>
  <c r="H661"/>
  <c r="H670"/>
  <c r="H669"/>
  <c r="H472"/>
  <c r="H471"/>
  <c r="H470"/>
  <c r="H449"/>
  <c r="H448"/>
  <c r="H447"/>
  <c r="G211"/>
  <c r="G210"/>
  <c r="G196"/>
  <c r="G195"/>
  <c r="K206"/>
  <c r="H146"/>
  <c r="H145"/>
  <c r="H144"/>
  <c r="H143"/>
  <c r="H142"/>
  <c r="G135"/>
  <c r="H15"/>
  <c r="H14"/>
  <c r="G685"/>
  <c r="G684"/>
  <c r="G688"/>
  <c r="G687"/>
  <c r="G681"/>
  <c r="G680"/>
  <c r="G696"/>
  <c r="G695"/>
  <c r="G694"/>
  <c r="G693"/>
  <c r="G701"/>
  <c r="G700"/>
  <c r="G704"/>
  <c r="G703"/>
  <c r="G722"/>
  <c r="G719"/>
  <c r="G718"/>
  <c r="G715"/>
  <c r="G727"/>
  <c r="G732"/>
  <c r="G740"/>
  <c r="G739"/>
  <c r="G737"/>
  <c r="G745"/>
  <c r="G744"/>
  <c r="G750"/>
  <c r="J750"/>
  <c r="G752"/>
  <c r="J752"/>
  <c r="G757"/>
  <c r="G756"/>
  <c r="G761"/>
  <c r="J761"/>
  <c r="G766"/>
  <c r="G769"/>
  <c r="G768"/>
  <c r="G773"/>
  <c r="G782"/>
  <c r="G781"/>
  <c r="G780"/>
  <c r="J676"/>
  <c r="G672"/>
  <c r="G670"/>
  <c r="G661"/>
  <c r="G660"/>
  <c r="G659"/>
  <c r="G623"/>
  <c r="G622"/>
  <c r="G621"/>
  <c r="G640"/>
  <c r="G639"/>
  <c r="G638"/>
  <c r="G644"/>
  <c r="G647"/>
  <c r="G649"/>
  <c r="G655"/>
  <c r="G654"/>
  <c r="G653"/>
  <c r="G652"/>
  <c r="G651"/>
  <c r="G577"/>
  <c r="G576"/>
  <c r="G575"/>
  <c r="G588"/>
  <c r="G590"/>
  <c r="G593"/>
  <c r="G592"/>
  <c r="G596"/>
  <c r="G583"/>
  <c r="G582"/>
  <c r="G585"/>
  <c r="J585"/>
  <c r="G601"/>
  <c r="G600"/>
  <c r="G599"/>
  <c r="G605"/>
  <c r="G615"/>
  <c r="G617"/>
  <c r="G566"/>
  <c r="J566"/>
  <c r="G564"/>
  <c r="J564"/>
  <c r="G562"/>
  <c r="J562"/>
  <c r="G559"/>
  <c r="G558"/>
  <c r="G555"/>
  <c r="G554"/>
  <c r="G553"/>
  <c r="G549"/>
  <c r="J549"/>
  <c r="G546"/>
  <c r="G544"/>
  <c r="G540"/>
  <c r="J540"/>
  <c r="G538"/>
  <c r="J538"/>
  <c r="G536"/>
  <c r="G535"/>
  <c r="G533"/>
  <c r="G525"/>
  <c r="G524"/>
  <c r="G523"/>
  <c r="G522"/>
  <c r="G516"/>
  <c r="G515"/>
  <c r="G514"/>
  <c r="G512"/>
  <c r="G511"/>
  <c r="G509"/>
  <c r="G508"/>
  <c r="G363"/>
  <c r="G362"/>
  <c r="G361"/>
  <c r="G360"/>
  <c r="G371"/>
  <c r="G370"/>
  <c r="G375"/>
  <c r="G374"/>
  <c r="G373"/>
  <c r="G384"/>
  <c r="G383"/>
  <c r="G394"/>
  <c r="G396"/>
  <c r="G402"/>
  <c r="G401"/>
  <c r="G399"/>
  <c r="G398"/>
  <c r="G406"/>
  <c r="G408"/>
  <c r="G410"/>
  <c r="G412"/>
  <c r="J412"/>
  <c r="G415"/>
  <c r="G414"/>
  <c r="G429"/>
  <c r="J429"/>
  <c r="G431"/>
  <c r="G436"/>
  <c r="G435"/>
  <c r="G443"/>
  <c r="G445"/>
  <c r="J445"/>
  <c r="G454"/>
  <c r="G456"/>
  <c r="J456"/>
  <c r="G460"/>
  <c r="G462"/>
  <c r="J462"/>
  <c r="G465"/>
  <c r="G464"/>
  <c r="G467"/>
  <c r="G475"/>
  <c r="G477"/>
  <c r="G479"/>
  <c r="G482"/>
  <c r="J482"/>
  <c r="G488"/>
  <c r="G487"/>
  <c r="G486"/>
  <c r="G491"/>
  <c r="G356"/>
  <c r="G355"/>
  <c r="G354"/>
  <c r="G350"/>
  <c r="J350"/>
  <c r="G348"/>
  <c r="J348"/>
  <c r="G346"/>
  <c r="J346"/>
  <c r="G344"/>
  <c r="J344"/>
  <c r="G342"/>
  <c r="G340"/>
  <c r="G334"/>
  <c r="G333"/>
  <c r="G327"/>
  <c r="G326"/>
  <c r="G321"/>
  <c r="G318"/>
  <c r="J318"/>
  <c r="G313"/>
  <c r="G311"/>
  <c r="G296"/>
  <c r="G299"/>
  <c r="G298"/>
  <c r="G283"/>
  <c r="G282"/>
  <c r="G281"/>
  <c r="G286"/>
  <c r="G285"/>
  <c r="G277"/>
  <c r="G274"/>
  <c r="G271"/>
  <c r="G270"/>
  <c r="G262"/>
  <c r="J262"/>
  <c r="G260"/>
  <c r="G258"/>
  <c r="J258"/>
  <c r="G256"/>
  <c r="G254"/>
  <c r="J254"/>
  <c r="G250"/>
  <c r="J250"/>
  <c r="G248"/>
  <c r="J248"/>
  <c r="G246"/>
  <c r="G243"/>
  <c r="G242"/>
  <c r="G239"/>
  <c r="G237"/>
  <c r="G235"/>
  <c r="G232"/>
  <c r="G231"/>
  <c r="G228"/>
  <c r="G227"/>
  <c r="G219"/>
  <c r="G218"/>
  <c r="G216"/>
  <c r="G215"/>
  <c r="G191"/>
  <c r="G190"/>
  <c r="G189"/>
  <c r="G188"/>
  <c r="G186"/>
  <c r="G183"/>
  <c r="G182"/>
  <c r="G177"/>
  <c r="G172"/>
  <c r="G171"/>
  <c r="G167"/>
  <c r="G166"/>
  <c r="G164"/>
  <c r="G162"/>
  <c r="G127"/>
  <c r="G126"/>
  <c r="G130"/>
  <c r="G129"/>
  <c r="G140"/>
  <c r="G139"/>
  <c r="G146"/>
  <c r="G103"/>
  <c r="G102"/>
  <c r="G101"/>
  <c r="J37"/>
  <c r="G36"/>
  <c r="G35"/>
  <c r="G34"/>
  <c r="G31"/>
  <c r="G28"/>
  <c r="G27"/>
  <c r="G26"/>
  <c r="G23"/>
  <c r="G21"/>
  <c r="G17"/>
  <c r="G15"/>
  <c r="G14"/>
  <c r="G22" i="28"/>
  <c r="F17"/>
  <c r="G17"/>
  <c r="E17"/>
  <c r="D17"/>
  <c r="G20"/>
  <c r="H20"/>
  <c r="H63"/>
  <c r="G63"/>
  <c r="H62"/>
  <c r="G62"/>
  <c r="F61"/>
  <c r="E61"/>
  <c r="D61"/>
  <c r="H60"/>
  <c r="G60"/>
  <c r="F59"/>
  <c r="E59"/>
  <c r="D59"/>
  <c r="G59"/>
  <c r="H58"/>
  <c r="G58"/>
  <c r="H56"/>
  <c r="H55"/>
  <c r="G55"/>
  <c r="H54"/>
  <c r="G54"/>
  <c r="F53"/>
  <c r="H53"/>
  <c r="E53"/>
  <c r="D53"/>
  <c r="G53"/>
  <c r="H52"/>
  <c r="G52"/>
  <c r="H51"/>
  <c r="G51"/>
  <c r="H50"/>
  <c r="G50"/>
  <c r="H49"/>
  <c r="G49"/>
  <c r="F48"/>
  <c r="E48"/>
  <c r="D48"/>
  <c r="H47"/>
  <c r="G47"/>
  <c r="H46"/>
  <c r="G46"/>
  <c r="H45"/>
  <c r="G45"/>
  <c r="H44"/>
  <c r="G44"/>
  <c r="F43"/>
  <c r="G43"/>
  <c r="E43"/>
  <c r="D43"/>
  <c r="H42"/>
  <c r="G42"/>
  <c r="H41"/>
  <c r="G41"/>
  <c r="H40"/>
  <c r="G40"/>
  <c r="F39"/>
  <c r="E39"/>
  <c r="D39"/>
  <c r="H38"/>
  <c r="G38"/>
  <c r="H37"/>
  <c r="G37"/>
  <c r="H36"/>
  <c r="G36"/>
  <c r="H35"/>
  <c r="G35"/>
  <c r="F34"/>
  <c r="E34"/>
  <c r="D34"/>
  <c r="G34"/>
  <c r="H33"/>
  <c r="G33"/>
  <c r="F32"/>
  <c r="E32"/>
  <c r="D32"/>
  <c r="H31"/>
  <c r="G31"/>
  <c r="H30"/>
  <c r="G30"/>
  <c r="H29"/>
  <c r="G29"/>
  <c r="F28"/>
  <c r="E28"/>
  <c r="D28"/>
  <c r="G28"/>
  <c r="H27"/>
  <c r="G27"/>
  <c r="H26"/>
  <c r="G26"/>
  <c r="G24"/>
  <c r="H23"/>
  <c r="G23"/>
  <c r="H22"/>
  <c r="H19"/>
  <c r="G19"/>
  <c r="H18"/>
  <c r="G18"/>
  <c r="H16"/>
  <c r="G16"/>
  <c r="F15"/>
  <c r="E15"/>
  <c r="D15"/>
  <c r="H14"/>
  <c r="G14"/>
  <c r="H13"/>
  <c r="G13"/>
  <c r="H12"/>
  <c r="G12"/>
  <c r="H11"/>
  <c r="G11"/>
  <c r="H9"/>
  <c r="G9"/>
  <c r="H8"/>
  <c r="G8"/>
  <c r="H7"/>
  <c r="G7"/>
  <c r="F6"/>
  <c r="E6"/>
  <c r="D6"/>
  <c r="I356" i="27"/>
  <c r="I355"/>
  <c r="H17"/>
  <c r="K17"/>
  <c r="I766"/>
  <c r="I760"/>
  <c r="I759"/>
  <c r="I757"/>
  <c r="I756"/>
  <c r="K565"/>
  <c r="H371"/>
  <c r="H370"/>
  <c r="H313"/>
  <c r="I313"/>
  <c r="H34"/>
  <c r="H33"/>
  <c r="G604"/>
  <c r="I273"/>
  <c r="H21" i="28"/>
  <c r="H24"/>
  <c r="I749" i="27"/>
  <c r="J419"/>
  <c r="K555"/>
  <c r="K48"/>
  <c r="J497"/>
  <c r="K606"/>
  <c r="K311"/>
  <c r="K78"/>
  <c r="H764"/>
  <c r="K764"/>
  <c r="I683"/>
  <c r="G726"/>
  <c r="G725"/>
  <c r="K295"/>
  <c r="K750"/>
  <c r="K722"/>
  <c r="K665"/>
  <c r="K177"/>
  <c r="K210"/>
  <c r="J260"/>
  <c r="J121"/>
  <c r="J75"/>
  <c r="J71"/>
  <c r="J65"/>
  <c r="J63"/>
  <c r="J57"/>
  <c r="J422"/>
  <c r="J530"/>
  <c r="I777"/>
  <c r="I776"/>
  <c r="K715"/>
  <c r="K701"/>
  <c r="I643"/>
  <c r="K643"/>
  <c r="I605"/>
  <c r="I554"/>
  <c r="I553"/>
  <c r="I508"/>
  <c r="K429"/>
  <c r="K351"/>
  <c r="I171"/>
  <c r="I133"/>
  <c r="I132"/>
  <c r="I185"/>
  <c r="I310"/>
  <c r="I309"/>
  <c r="I298"/>
  <c r="I195"/>
  <c r="I194"/>
  <c r="I270"/>
  <c r="K223"/>
  <c r="I109"/>
  <c r="I77"/>
  <c r="J77"/>
  <c r="K42"/>
  <c r="G266"/>
  <c r="G265"/>
  <c r="J265"/>
  <c r="K419"/>
  <c r="J745"/>
  <c r="J628"/>
  <c r="J606"/>
  <c r="J565"/>
  <c r="J311"/>
  <c r="J96"/>
  <c r="J48"/>
  <c r="K685"/>
  <c r="J647"/>
  <c r="K585"/>
  <c r="K583"/>
  <c r="K544"/>
  <c r="K516"/>
  <c r="J408"/>
  <c r="J340"/>
  <c r="J167"/>
  <c r="K296"/>
  <c r="J282"/>
  <c r="J274"/>
  <c r="K254"/>
  <c r="K115"/>
  <c r="J115"/>
  <c r="K99"/>
  <c r="K93"/>
  <c r="J93"/>
  <c r="K107"/>
  <c r="J107"/>
  <c r="K59"/>
  <c r="K472"/>
  <c r="J472"/>
  <c r="K468"/>
  <c r="K426"/>
  <c r="J635"/>
  <c r="K525"/>
  <c r="K134"/>
  <c r="K239"/>
  <c r="K44"/>
  <c r="J769"/>
  <c r="J632"/>
  <c r="J475"/>
  <c r="J433"/>
  <c r="J399"/>
  <c r="J351"/>
  <c r="J327"/>
  <c r="J237"/>
  <c r="J223"/>
  <c r="J190"/>
  <c r="J78"/>
  <c r="J52"/>
  <c r="J44"/>
  <c r="J27"/>
  <c r="J47"/>
  <c r="I46"/>
  <c r="J46"/>
  <c r="J283"/>
  <c r="J216"/>
  <c r="K286"/>
  <c r="K183"/>
  <c r="J271"/>
  <c r="K194"/>
  <c r="K299"/>
  <c r="J454"/>
  <c r="J443"/>
  <c r="I339"/>
  <c r="K23"/>
  <c r="K320"/>
  <c r="K271"/>
  <c r="I245"/>
  <c r="H56"/>
  <c r="H55"/>
  <c r="H41"/>
  <c r="H40"/>
  <c r="G41"/>
  <c r="G40"/>
  <c r="J418"/>
  <c r="K696"/>
  <c r="J577"/>
  <c r="K536"/>
  <c r="J465"/>
  <c r="K632"/>
  <c r="K219"/>
  <c r="K190"/>
  <c r="K172"/>
  <c r="K680"/>
  <c r="J623"/>
  <c r="J685"/>
  <c r="K171"/>
  <c r="K415"/>
  <c r="K737"/>
  <c r="K71"/>
  <c r="K191"/>
  <c r="K31"/>
  <c r="K732"/>
  <c r="K28"/>
  <c r="H561"/>
  <c r="K766"/>
  <c r="J17"/>
  <c r="J23"/>
  <c r="J162"/>
  <c r="J166"/>
  <c r="J235"/>
  <c r="J239"/>
  <c r="J246"/>
  <c r="J277"/>
  <c r="J410"/>
  <c r="J401"/>
  <c r="J394"/>
  <c r="K260"/>
  <c r="K445"/>
  <c r="I170"/>
  <c r="K170"/>
  <c r="I293"/>
  <c r="I292"/>
  <c r="K704"/>
  <c r="J375"/>
  <c r="J661"/>
  <c r="K146"/>
  <c r="J402"/>
  <c r="K186"/>
  <c r="J479"/>
  <c r="J649"/>
  <c r="K63"/>
  <c r="K57"/>
  <c r="K368"/>
  <c r="H428"/>
  <c r="J140"/>
  <c r="J232"/>
  <c r="J488"/>
  <c r="J299"/>
  <c r="J415"/>
  <c r="J508"/>
  <c r="J605"/>
  <c r="J681"/>
  <c r="J102"/>
  <c r="G317"/>
  <c r="J317"/>
  <c r="K644"/>
  <c r="J546"/>
  <c r="J672"/>
  <c r="J768"/>
  <c r="K588"/>
  <c r="K396"/>
  <c r="K342"/>
  <c r="K256"/>
  <c r="J373"/>
  <c r="H405"/>
  <c r="H273"/>
  <c r="H20"/>
  <c r="H19"/>
  <c r="H543"/>
  <c r="H542"/>
  <c r="K782"/>
  <c r="K590"/>
  <c r="I543"/>
  <c r="I542"/>
  <c r="I442"/>
  <c r="I441"/>
  <c r="I316"/>
  <c r="I315"/>
  <c r="J266"/>
  <c r="K449"/>
  <c r="K635"/>
  <c r="J512"/>
  <c r="K593"/>
  <c r="J655"/>
  <c r="J363"/>
  <c r="K283"/>
  <c r="K185"/>
  <c r="K384"/>
  <c r="J639"/>
  <c r="K670"/>
  <c r="K773"/>
  <c r="K127"/>
  <c r="K681"/>
  <c r="K321"/>
  <c r="J460"/>
  <c r="J590"/>
  <c r="J210"/>
  <c r="K454"/>
  <c r="K410"/>
  <c r="K406"/>
  <c r="K348"/>
  <c r="K344"/>
  <c r="K605"/>
  <c r="K195"/>
  <c r="K61"/>
  <c r="I88"/>
  <c r="J89"/>
  <c r="K89"/>
  <c r="K313"/>
  <c r="I474"/>
  <c r="I253"/>
  <c r="I252"/>
  <c r="J492"/>
  <c r="K305"/>
  <c r="H253"/>
  <c r="I763"/>
  <c r="J601"/>
  <c r="J757"/>
  <c r="K756"/>
  <c r="J740"/>
  <c r="I604"/>
  <c r="K604"/>
  <c r="K363"/>
  <c r="K65"/>
  <c r="J36"/>
  <c r="K36"/>
  <c r="H43" i="28"/>
  <c r="H34"/>
  <c r="H15"/>
  <c r="G161" i="27"/>
  <c r="H507"/>
  <c r="H506"/>
  <c r="H749"/>
  <c r="H748"/>
  <c r="H743"/>
  <c r="H735"/>
  <c r="H734"/>
  <c r="I234"/>
  <c r="I41"/>
  <c r="J468"/>
  <c r="J426"/>
  <c r="K546"/>
  <c r="K91"/>
  <c r="K757"/>
  <c r="G20"/>
  <c r="G19"/>
  <c r="G273"/>
  <c r="H630"/>
  <c r="H587"/>
  <c r="H181"/>
  <c r="H180"/>
  <c r="I663"/>
  <c r="K462"/>
  <c r="K456"/>
  <c r="K412"/>
  <c r="K408"/>
  <c r="K350"/>
  <c r="K346"/>
  <c r="J554"/>
  <c r="J243"/>
  <c r="J28"/>
  <c r="J298"/>
  <c r="J464"/>
  <c r="J103"/>
  <c r="J191"/>
  <c r="J127"/>
  <c r="J371"/>
  <c r="J640"/>
  <c r="G760"/>
  <c r="H453"/>
  <c r="G310"/>
  <c r="G308"/>
  <c r="G307"/>
  <c r="G699"/>
  <c r="G698"/>
  <c r="J305"/>
  <c r="J368"/>
  <c r="G382"/>
  <c r="G381"/>
  <c r="K647"/>
  <c r="J172"/>
  <c r="J21"/>
  <c r="K274"/>
  <c r="K250"/>
  <c r="K562"/>
  <c r="H366"/>
  <c r="G646"/>
  <c r="G614"/>
  <c r="G613"/>
  <c r="G612"/>
  <c r="G587"/>
  <c r="J555"/>
  <c r="G507"/>
  <c r="G506"/>
  <c r="G453"/>
  <c r="J396"/>
  <c r="K418"/>
  <c r="K543"/>
  <c r="I338"/>
  <c r="I337"/>
  <c r="I336"/>
  <c r="G30"/>
  <c r="J31"/>
  <c r="G145"/>
  <c r="G144"/>
  <c r="G143"/>
  <c r="G142"/>
  <c r="J146"/>
  <c r="G176"/>
  <c r="G175"/>
  <c r="J177"/>
  <c r="G185"/>
  <c r="J186"/>
  <c r="G295"/>
  <c r="J296"/>
  <c r="G309"/>
  <c r="J309"/>
  <c r="G320"/>
  <c r="J320"/>
  <c r="J321"/>
  <c r="G490"/>
  <c r="J490"/>
  <c r="J491"/>
  <c r="G532"/>
  <c r="J532"/>
  <c r="J533"/>
  <c r="G543"/>
  <c r="G542"/>
  <c r="G528"/>
  <c r="J544"/>
  <c r="G595"/>
  <c r="J596"/>
  <c r="G643"/>
  <c r="J644"/>
  <c r="G669"/>
  <c r="J670"/>
  <c r="J773"/>
  <c r="G772"/>
  <c r="G771"/>
  <c r="G765"/>
  <c r="J766"/>
  <c r="G755"/>
  <c r="J755"/>
  <c r="J756"/>
  <c r="J737"/>
  <c r="G736"/>
  <c r="G735"/>
  <c r="G731"/>
  <c r="J732"/>
  <c r="G714"/>
  <c r="J715"/>
  <c r="G721"/>
  <c r="G717"/>
  <c r="J722"/>
  <c r="G679"/>
  <c r="J680"/>
  <c r="G683"/>
  <c r="J684"/>
  <c r="G134"/>
  <c r="J135"/>
  <c r="H660"/>
  <c r="H659"/>
  <c r="K661"/>
  <c r="H646"/>
  <c r="K649"/>
  <c r="H622"/>
  <c r="H621"/>
  <c r="H620"/>
  <c r="K623"/>
  <c r="H474"/>
  <c r="K475"/>
  <c r="H166"/>
  <c r="K166"/>
  <c r="K167"/>
  <c r="H161"/>
  <c r="H160"/>
  <c r="K162"/>
  <c r="H125"/>
  <c r="H124"/>
  <c r="K126"/>
  <c r="H532"/>
  <c r="K532"/>
  <c r="K533"/>
  <c r="H768"/>
  <c r="K768"/>
  <c r="K769"/>
  <c r="K761"/>
  <c r="H760"/>
  <c r="I448"/>
  <c r="I447"/>
  <c r="J449"/>
  <c r="I781"/>
  <c r="J782"/>
  <c r="I744"/>
  <c r="J744"/>
  <c r="K745"/>
  <c r="I726"/>
  <c r="J726"/>
  <c r="K727"/>
  <c r="I718"/>
  <c r="J718"/>
  <c r="K719"/>
  <c r="J719"/>
  <c r="J704"/>
  <c r="I695"/>
  <c r="I694"/>
  <c r="J696"/>
  <c r="K688"/>
  <c r="J688"/>
  <c r="I654"/>
  <c r="K655"/>
  <c r="K617"/>
  <c r="I614"/>
  <c r="I613"/>
  <c r="J617"/>
  <c r="I600"/>
  <c r="K601"/>
  <c r="I582"/>
  <c r="J583"/>
  <c r="I592"/>
  <c r="J592"/>
  <c r="J593"/>
  <c r="I587"/>
  <c r="I581"/>
  <c r="J588"/>
  <c r="I576"/>
  <c r="K577"/>
  <c r="I558"/>
  <c r="K559"/>
  <c r="J559"/>
  <c r="I535"/>
  <c r="J536"/>
  <c r="I524"/>
  <c r="J525"/>
  <c r="I511"/>
  <c r="K512"/>
  <c r="I487"/>
  <c r="K487"/>
  <c r="K488"/>
  <c r="J477"/>
  <c r="K467"/>
  <c r="J467"/>
  <c r="K436"/>
  <c r="I428"/>
  <c r="I424"/>
  <c r="K431"/>
  <c r="J431"/>
  <c r="I398"/>
  <c r="J398"/>
  <c r="K399"/>
  <c r="I383"/>
  <c r="I382"/>
  <c r="J384"/>
  <c r="I370"/>
  <c r="K371"/>
  <c r="I333"/>
  <c r="K334"/>
  <c r="I326"/>
  <c r="K327"/>
  <c r="I161"/>
  <c r="K164"/>
  <c r="J164"/>
  <c r="I154"/>
  <c r="J155"/>
  <c r="I139"/>
  <c r="K140"/>
  <c r="I129"/>
  <c r="K130"/>
  <c r="J130"/>
  <c r="K27"/>
  <c r="I26"/>
  <c r="K26"/>
  <c r="K15"/>
  <c r="I14"/>
  <c r="J14"/>
  <c r="J15"/>
  <c r="I182"/>
  <c r="J183"/>
  <c r="I285"/>
  <c r="K285"/>
  <c r="J286"/>
  <c r="J196"/>
  <c r="K196"/>
  <c r="I204"/>
  <c r="K204"/>
  <c r="K205"/>
  <c r="I231"/>
  <c r="J231"/>
  <c r="K232"/>
  <c r="I242"/>
  <c r="K243"/>
  <c r="I215"/>
  <c r="K216"/>
  <c r="H102"/>
  <c r="H101"/>
  <c r="K101"/>
  <c r="K103"/>
  <c r="I120"/>
  <c r="I119"/>
  <c r="K121"/>
  <c r="I98"/>
  <c r="J98"/>
  <c r="J99"/>
  <c r="K96"/>
  <c r="I95"/>
  <c r="K95"/>
  <c r="J110"/>
  <c r="K110"/>
  <c r="I74"/>
  <c r="I73"/>
  <c r="K75"/>
  <c r="K68"/>
  <c r="J68"/>
  <c r="I56"/>
  <c r="J61"/>
  <c r="K52"/>
  <c r="I51"/>
  <c r="I40"/>
  <c r="K41"/>
  <c r="H421"/>
  <c r="K421"/>
  <c r="K422"/>
  <c r="H491"/>
  <c r="K492"/>
  <c r="H529"/>
  <c r="K530"/>
  <c r="I627"/>
  <c r="K627"/>
  <c r="K628"/>
  <c r="K211"/>
  <c r="J211"/>
  <c r="H614"/>
  <c r="H613"/>
  <c r="H612"/>
  <c r="K615"/>
  <c r="G474"/>
  <c r="G405"/>
  <c r="H642"/>
  <c r="K752"/>
  <c r="K640"/>
  <c r="K538"/>
  <c r="J342"/>
  <c r="G56"/>
  <c r="G55"/>
  <c r="J59"/>
  <c r="H595"/>
  <c r="K595"/>
  <c r="K596"/>
  <c r="H464"/>
  <c r="K464"/>
  <c r="K465"/>
  <c r="H459"/>
  <c r="K460"/>
  <c r="H401"/>
  <c r="K401"/>
  <c r="K402"/>
  <c r="H392"/>
  <c r="H391"/>
  <c r="K394"/>
  <c r="H374"/>
  <c r="K375"/>
  <c r="H339"/>
  <c r="H338"/>
  <c r="K340"/>
  <c r="K318"/>
  <c r="H317"/>
  <c r="H245"/>
  <c r="K245"/>
  <c r="K246"/>
  <c r="H234"/>
  <c r="K235"/>
  <c r="H227"/>
  <c r="K228"/>
  <c r="H221"/>
  <c r="H214"/>
  <c r="K222"/>
  <c r="K639"/>
  <c r="K508"/>
  <c r="J228"/>
  <c r="J334"/>
  <c r="J436"/>
  <c r="J509"/>
  <c r="J701"/>
  <c r="K135"/>
  <c r="J406"/>
  <c r="J615"/>
  <c r="K740"/>
  <c r="J374"/>
  <c r="J727"/>
  <c r="K509"/>
  <c r="H557"/>
  <c r="G749"/>
  <c r="G748"/>
  <c r="I405"/>
  <c r="K405"/>
  <c r="I646"/>
  <c r="J313"/>
  <c r="H266"/>
  <c r="H252"/>
  <c r="K252"/>
  <c r="G316"/>
  <c r="J316"/>
  <c r="G234"/>
  <c r="G245"/>
  <c r="J245"/>
  <c r="G253"/>
  <c r="J253"/>
  <c r="G459"/>
  <c r="J414"/>
  <c r="G366"/>
  <c r="G365"/>
  <c r="K414"/>
  <c r="K398"/>
  <c r="K549"/>
  <c r="K443"/>
  <c r="K208"/>
  <c r="I304"/>
  <c r="I367"/>
  <c r="J356"/>
  <c r="G339"/>
  <c r="G338"/>
  <c r="J310"/>
  <c r="H112"/>
  <c r="J576"/>
  <c r="J290"/>
  <c r="I486"/>
  <c r="I485"/>
  <c r="I484"/>
  <c r="J595"/>
  <c r="J208"/>
  <c r="I289"/>
  <c r="K290"/>
  <c r="H442"/>
  <c r="H441"/>
  <c r="K83"/>
  <c r="K370"/>
  <c r="J370"/>
  <c r="I325"/>
  <c r="I324"/>
  <c r="I323"/>
  <c r="K326"/>
  <c r="J326"/>
  <c r="I34"/>
  <c r="J35"/>
  <c r="K35"/>
  <c r="J496"/>
  <c r="G495"/>
  <c r="H553"/>
  <c r="K553"/>
  <c r="K554"/>
  <c r="I175"/>
  <c r="I174"/>
  <c r="K176"/>
  <c r="J176"/>
  <c r="I188"/>
  <c r="J189"/>
  <c r="J421"/>
  <c r="G417"/>
  <c r="J417"/>
  <c r="J40"/>
  <c r="G442"/>
  <c r="J442"/>
  <c r="H25"/>
  <c r="H12"/>
  <c r="H11"/>
  <c r="I453"/>
  <c r="K453"/>
  <c r="I392"/>
  <c r="I20"/>
  <c r="J95"/>
  <c r="J218"/>
  <c r="K298"/>
  <c r="H203"/>
  <c r="I105"/>
  <c r="K70"/>
  <c r="K151"/>
  <c r="J200"/>
  <c r="I207"/>
  <c r="I203"/>
  <c r="J256"/>
  <c r="J219"/>
  <c r="K102"/>
  <c r="H381"/>
  <c r="K383"/>
  <c r="H309"/>
  <c r="K310"/>
  <c r="H281"/>
  <c r="H280"/>
  <c r="H279"/>
  <c r="K282"/>
  <c r="J772"/>
  <c r="I771"/>
  <c r="K744"/>
  <c r="I725"/>
  <c r="I724"/>
  <c r="K114"/>
  <c r="I113"/>
  <c r="J114"/>
  <c r="J92"/>
  <c r="K92"/>
  <c r="K529"/>
  <c r="J529"/>
  <c r="J631"/>
  <c r="I630"/>
  <c r="K631"/>
  <c r="G138"/>
  <c r="G137"/>
  <c r="J139"/>
  <c r="G241"/>
  <c r="H575"/>
  <c r="K576"/>
  <c r="H373"/>
  <c r="K374"/>
  <c r="H132"/>
  <c r="K133"/>
  <c r="H683"/>
  <c r="K683"/>
  <c r="K684"/>
  <c r="J739"/>
  <c r="K739"/>
  <c r="K669"/>
  <c r="J669"/>
  <c r="K120"/>
  <c r="K98"/>
  <c r="K74"/>
  <c r="J88"/>
  <c r="I87"/>
  <c r="K88"/>
  <c r="K132"/>
  <c r="K270"/>
  <c r="K253"/>
  <c r="K109"/>
  <c r="K77"/>
  <c r="J109"/>
  <c r="I82"/>
  <c r="J83"/>
  <c r="J151"/>
  <c r="I199"/>
  <c r="K200"/>
  <c r="K630"/>
  <c r="H424"/>
  <c r="K273"/>
  <c r="H528"/>
  <c r="J270"/>
  <c r="G392"/>
  <c r="G391"/>
  <c r="G148"/>
  <c r="I459"/>
  <c r="J70"/>
  <c r="J42"/>
  <c r="G630"/>
  <c r="I150"/>
  <c r="G174"/>
  <c r="G170"/>
  <c r="J171"/>
  <c r="G160"/>
  <c r="J126"/>
  <c r="G125"/>
  <c r="G124"/>
  <c r="G105"/>
  <c r="J106"/>
  <c r="J41"/>
  <c r="G25"/>
  <c r="H771"/>
  <c r="K771"/>
  <c r="K772"/>
  <c r="J771"/>
  <c r="G764"/>
  <c r="J765"/>
  <c r="I748"/>
  <c r="I735"/>
  <c r="J735"/>
  <c r="K736"/>
  <c r="J736"/>
  <c r="H730"/>
  <c r="H729"/>
  <c r="K731"/>
  <c r="K730"/>
  <c r="G730"/>
  <c r="J730"/>
  <c r="J731"/>
  <c r="H725"/>
  <c r="J721"/>
  <c r="K721"/>
  <c r="H717"/>
  <c r="I712"/>
  <c r="H713"/>
  <c r="H712"/>
  <c r="K714"/>
  <c r="J703"/>
  <c r="K703"/>
  <c r="H699"/>
  <c r="H698"/>
  <c r="I699"/>
  <c r="I698"/>
  <c r="K700"/>
  <c r="J700"/>
  <c r="J695"/>
  <c r="G678"/>
  <c r="J683"/>
  <c r="J679"/>
  <c r="I678"/>
  <c r="K664"/>
  <c r="I659"/>
  <c r="K660"/>
  <c r="J660"/>
  <c r="K654"/>
  <c r="I653"/>
  <c r="K653"/>
  <c r="J654"/>
  <c r="J643"/>
  <c r="G642"/>
  <c r="K634"/>
  <c r="J634"/>
  <c r="H625"/>
  <c r="I626"/>
  <c r="J627"/>
  <c r="K622"/>
  <c r="I621"/>
  <c r="J621"/>
  <c r="J622"/>
  <c r="I612"/>
  <c r="K612"/>
  <c r="J613"/>
  <c r="K614"/>
  <c r="J614"/>
  <c r="K613"/>
  <c r="K592"/>
  <c r="G581"/>
  <c r="G574"/>
  <c r="G568"/>
  <c r="H581"/>
  <c r="J582"/>
  <c r="K582"/>
  <c r="G561"/>
  <c r="G557"/>
  <c r="K561"/>
  <c r="I557"/>
  <c r="K557"/>
  <c r="J524"/>
  <c r="K524"/>
  <c r="I523"/>
  <c r="J515"/>
  <c r="K515"/>
  <c r="I514"/>
  <c r="J516"/>
  <c r="J511"/>
  <c r="K511"/>
  <c r="I507"/>
  <c r="H496"/>
  <c r="G485"/>
  <c r="G458"/>
  <c r="K471"/>
  <c r="I470"/>
  <c r="J471"/>
  <c r="G441"/>
  <c r="G440"/>
  <c r="I440"/>
  <c r="G428"/>
  <c r="J428"/>
  <c r="K428"/>
  <c r="G424"/>
  <c r="J425"/>
  <c r="I361"/>
  <c r="J362"/>
  <c r="K362"/>
  <c r="K355"/>
  <c r="I354"/>
  <c r="J355"/>
  <c r="K356"/>
  <c r="I308"/>
  <c r="I307"/>
  <c r="H293"/>
  <c r="K294"/>
  <c r="G280"/>
  <c r="G279"/>
  <c r="J273"/>
  <c r="G264"/>
  <c r="I264"/>
  <c r="H241"/>
  <c r="J242"/>
  <c r="K242"/>
  <c r="I241"/>
  <c r="J234"/>
  <c r="K227"/>
  <c r="J227"/>
  <c r="K221"/>
  <c r="G221"/>
  <c r="G214"/>
  <c r="J222"/>
  <c r="J215"/>
  <c r="K215"/>
  <c r="I214"/>
  <c r="G194"/>
  <c r="J194"/>
  <c r="J195"/>
  <c r="K161"/>
  <c r="H159"/>
  <c r="I144"/>
  <c r="J145"/>
  <c r="K145"/>
  <c r="G119"/>
  <c r="J120"/>
  <c r="H105"/>
  <c r="K106"/>
  <c r="J91"/>
  <c r="H54"/>
  <c r="G54"/>
  <c r="G39"/>
  <c r="H46"/>
  <c r="K46"/>
  <c r="K47"/>
  <c r="J34"/>
  <c r="G33"/>
  <c r="J30"/>
  <c r="K30"/>
  <c r="I25"/>
  <c r="K25"/>
  <c r="G13"/>
  <c r="H39" i="28"/>
  <c r="H32"/>
  <c r="H6"/>
  <c r="D64"/>
  <c r="G15"/>
  <c r="E64"/>
  <c r="H17"/>
  <c r="G21"/>
  <c r="G48"/>
  <c r="G61"/>
  <c r="H61"/>
  <c r="H48"/>
  <c r="G39"/>
  <c r="G32"/>
  <c r="H28"/>
  <c r="G724" i="27"/>
  <c r="J725"/>
  <c r="H337"/>
  <c r="K338"/>
  <c r="G734"/>
  <c r="J188"/>
  <c r="H390"/>
  <c r="J101"/>
  <c r="G359"/>
  <c r="J553"/>
  <c r="G620"/>
  <c r="H652"/>
  <c r="H202"/>
  <c r="H193"/>
  <c r="H174"/>
  <c r="K175"/>
  <c r="K755"/>
  <c r="G315"/>
  <c r="J315"/>
  <c r="K40"/>
  <c r="G743"/>
  <c r="J748"/>
  <c r="K424"/>
  <c r="H742"/>
  <c r="G637"/>
  <c r="J638"/>
  <c r="H637"/>
  <c r="K638"/>
  <c r="H485"/>
  <c r="H188"/>
  <c r="K189"/>
  <c r="H678"/>
  <c r="K678"/>
  <c r="K679"/>
  <c r="I280"/>
  <c r="J281"/>
  <c r="K281"/>
  <c r="J332"/>
  <c r="G331"/>
  <c r="J505"/>
  <c r="G504"/>
  <c r="J206"/>
  <c r="G205"/>
  <c r="K332"/>
  <c r="H331"/>
  <c r="K157"/>
  <c r="H155"/>
  <c r="I169"/>
  <c r="K474"/>
  <c r="J699"/>
  <c r="F64" i="28"/>
  <c r="G56"/>
  <c r="H59"/>
  <c r="I717" i="27"/>
  <c r="I575"/>
  <c r="J779"/>
  <c r="G778"/>
  <c r="K676"/>
  <c r="H672"/>
  <c r="H663"/>
  <c r="K505"/>
  <c r="H504"/>
  <c r="K779"/>
  <c r="H778"/>
  <c r="G6" i="28"/>
  <c r="J49" i="27"/>
  <c r="G665"/>
  <c r="J453"/>
  <c r="J749"/>
  <c r="J392"/>
  <c r="H574"/>
  <c r="H568"/>
  <c r="J339"/>
  <c r="G252"/>
  <c r="J252"/>
  <c r="I506"/>
  <c r="G337"/>
  <c r="J338"/>
  <c r="H527"/>
  <c r="H458"/>
  <c r="J174"/>
  <c r="J542"/>
  <c r="I528"/>
  <c r="K542"/>
  <c r="K486"/>
  <c r="J612"/>
  <c r="K174"/>
  <c r="G729"/>
  <c r="G12"/>
  <c r="G11"/>
  <c r="H85"/>
  <c r="H230"/>
  <c r="G404"/>
  <c r="J486"/>
  <c r="K695"/>
  <c r="K718"/>
  <c r="K726"/>
  <c r="J26"/>
  <c r="J105"/>
  <c r="J175"/>
  <c r="J448"/>
  <c r="J74"/>
  <c r="K448"/>
  <c r="J543"/>
  <c r="J487"/>
  <c r="H763"/>
  <c r="K763"/>
  <c r="K231"/>
  <c r="J285"/>
  <c r="J604"/>
  <c r="K234"/>
  <c r="J441"/>
  <c r="K442"/>
  <c r="H440"/>
  <c r="K441"/>
  <c r="K440"/>
  <c r="I85"/>
  <c r="K85"/>
  <c r="K749"/>
  <c r="H39"/>
  <c r="H38"/>
  <c r="J630"/>
  <c r="G625"/>
  <c r="G619"/>
  <c r="G759"/>
  <c r="J760"/>
  <c r="J424"/>
  <c r="I404"/>
  <c r="J404"/>
  <c r="H365"/>
  <c r="K367"/>
  <c r="J367"/>
  <c r="K646"/>
  <c r="I642"/>
  <c r="J642"/>
  <c r="J646"/>
  <c r="K317"/>
  <c r="H316"/>
  <c r="H490"/>
  <c r="K490"/>
  <c r="K491"/>
  <c r="I55"/>
  <c r="K56"/>
  <c r="J56"/>
  <c r="K182"/>
  <c r="I181"/>
  <c r="J182"/>
  <c r="I13"/>
  <c r="K14"/>
  <c r="K129"/>
  <c r="I125"/>
  <c r="I138"/>
  <c r="K139"/>
  <c r="I153"/>
  <c r="J153"/>
  <c r="J154"/>
  <c r="J435"/>
  <c r="K435"/>
  <c r="J535"/>
  <c r="K535"/>
  <c r="I780"/>
  <c r="K781"/>
  <c r="J781"/>
  <c r="G133"/>
  <c r="J134"/>
  <c r="G713"/>
  <c r="J714"/>
  <c r="G294"/>
  <c r="J295"/>
  <c r="G181"/>
  <c r="G180"/>
  <c r="J185"/>
  <c r="J474"/>
  <c r="H417"/>
  <c r="K417"/>
  <c r="K304"/>
  <c r="I303"/>
  <c r="J304"/>
  <c r="K266"/>
  <c r="H265"/>
  <c r="K51"/>
  <c r="I50"/>
  <c r="J51"/>
  <c r="I160"/>
  <c r="J161"/>
  <c r="J333"/>
  <c r="K333"/>
  <c r="J383"/>
  <c r="J558"/>
  <c r="K558"/>
  <c r="K587"/>
  <c r="J587"/>
  <c r="J600"/>
  <c r="I599"/>
  <c r="K600"/>
  <c r="K687"/>
  <c r="J687"/>
  <c r="H759"/>
  <c r="K760"/>
  <c r="H158"/>
  <c r="J440"/>
  <c r="J405"/>
  <c r="J129"/>
  <c r="I366"/>
  <c r="I365"/>
  <c r="J365"/>
  <c r="K339"/>
  <c r="J289"/>
  <c r="K289"/>
  <c r="I288"/>
  <c r="I279"/>
  <c r="I202"/>
  <c r="K202"/>
  <c r="K203"/>
  <c r="J20"/>
  <c r="I19"/>
  <c r="K20"/>
  <c r="G494"/>
  <c r="J494"/>
  <c r="J495"/>
  <c r="K34"/>
  <c r="I33"/>
  <c r="K33"/>
  <c r="K366"/>
  <c r="J33"/>
  <c r="K207"/>
  <c r="J207"/>
  <c r="I391"/>
  <c r="K392"/>
  <c r="J214"/>
  <c r="K150"/>
  <c r="I149"/>
  <c r="J150"/>
  <c r="K82"/>
  <c r="J82"/>
  <c r="I81"/>
  <c r="I86"/>
  <c r="K87"/>
  <c r="J87"/>
  <c r="J73"/>
  <c r="K73"/>
  <c r="K119"/>
  <c r="I118"/>
  <c r="K373"/>
  <c r="H308"/>
  <c r="H307"/>
  <c r="K309"/>
  <c r="J678"/>
  <c r="K459"/>
  <c r="J459"/>
  <c r="J199"/>
  <c r="K199"/>
  <c r="I198"/>
  <c r="J113"/>
  <c r="K113"/>
  <c r="K447"/>
  <c r="J447"/>
  <c r="G85"/>
  <c r="G169"/>
  <c r="G159"/>
  <c r="G158"/>
  <c r="J170"/>
  <c r="G763"/>
  <c r="J763"/>
  <c r="J764"/>
  <c r="K748"/>
  <c r="I743"/>
  <c r="I734"/>
  <c r="K735"/>
  <c r="H724"/>
  <c r="K725"/>
  <c r="K712"/>
  <c r="K713"/>
  <c r="K699"/>
  <c r="I693"/>
  <c r="K694"/>
  <c r="J694"/>
  <c r="J659"/>
  <c r="K659"/>
  <c r="I658"/>
  <c r="I657"/>
  <c r="J653"/>
  <c r="I652"/>
  <c r="I625"/>
  <c r="J626"/>
  <c r="K626"/>
  <c r="K621"/>
  <c r="I620"/>
  <c r="J581"/>
  <c r="K581"/>
  <c r="J561"/>
  <c r="J557"/>
  <c r="G527"/>
  <c r="K523"/>
  <c r="I522"/>
  <c r="J523"/>
  <c r="K514"/>
  <c r="J514"/>
  <c r="K507"/>
  <c r="J507"/>
  <c r="K496"/>
  <c r="H495"/>
  <c r="J485"/>
  <c r="G484"/>
  <c r="J484"/>
  <c r="I458"/>
  <c r="J470"/>
  <c r="K470"/>
  <c r="G390"/>
  <c r="J391"/>
  <c r="I360"/>
  <c r="K361"/>
  <c r="J361"/>
  <c r="J354"/>
  <c r="K354"/>
  <c r="K308"/>
  <c r="J308"/>
  <c r="H292"/>
  <c r="K292"/>
  <c r="K293"/>
  <c r="J264"/>
  <c r="K241"/>
  <c r="I230"/>
  <c r="I213"/>
  <c r="J241"/>
  <c r="J221"/>
  <c r="K214"/>
  <c r="I143"/>
  <c r="K144"/>
  <c r="J144"/>
  <c r="G118"/>
  <c r="J119"/>
  <c r="K105"/>
  <c r="J25"/>
  <c r="H503"/>
  <c r="K504"/>
  <c r="K672"/>
  <c r="K575"/>
  <c r="I574"/>
  <c r="I568"/>
  <c r="J575"/>
  <c r="G664"/>
  <c r="G663"/>
  <c r="J665"/>
  <c r="K717"/>
  <c r="I711"/>
  <c r="J717"/>
  <c r="K169"/>
  <c r="I159"/>
  <c r="K307"/>
  <c r="J307"/>
  <c r="K188"/>
  <c r="H484"/>
  <c r="K485"/>
  <c r="G336"/>
  <c r="J336"/>
  <c r="J337"/>
  <c r="J528"/>
  <c r="K528"/>
  <c r="I527"/>
  <c r="J724"/>
  <c r="K778"/>
  <c r="H777"/>
  <c r="G777"/>
  <c r="J778"/>
  <c r="G64" i="28"/>
  <c r="H64"/>
  <c r="H154" i="27"/>
  <c r="K155"/>
  <c r="H330"/>
  <c r="K331"/>
  <c r="G204"/>
  <c r="G203"/>
  <c r="J205"/>
  <c r="G503"/>
  <c r="J504"/>
  <c r="G330"/>
  <c r="J331"/>
  <c r="J280"/>
  <c r="K280"/>
  <c r="J743"/>
  <c r="G742"/>
  <c r="H651"/>
  <c r="K652"/>
  <c r="J620"/>
  <c r="K337"/>
  <c r="H336"/>
  <c r="K336"/>
  <c r="G230"/>
  <c r="G213"/>
  <c r="J169"/>
  <c r="J85"/>
  <c r="J86"/>
  <c r="K86"/>
  <c r="H404"/>
  <c r="K404"/>
  <c r="J366"/>
  <c r="K230"/>
  <c r="J230"/>
  <c r="J759"/>
  <c r="G754"/>
  <c r="J754"/>
  <c r="J382"/>
  <c r="I381"/>
  <c r="K382"/>
  <c r="J160"/>
  <c r="K160"/>
  <c r="K50"/>
  <c r="J50"/>
  <c r="K265"/>
  <c r="H264"/>
  <c r="J294"/>
  <c r="G293"/>
  <c r="G712"/>
  <c r="J713"/>
  <c r="J133"/>
  <c r="G132"/>
  <c r="K125"/>
  <c r="I124"/>
  <c r="J125"/>
  <c r="H315"/>
  <c r="K315"/>
  <c r="K316"/>
  <c r="H754"/>
  <c r="K754"/>
  <c r="K759"/>
  <c r="J599"/>
  <c r="K599"/>
  <c r="K303"/>
  <c r="I302"/>
  <c r="J303"/>
  <c r="I775"/>
  <c r="J780"/>
  <c r="K780"/>
  <c r="J138"/>
  <c r="I137"/>
  <c r="K138"/>
  <c r="K13"/>
  <c r="J13"/>
  <c r="J181"/>
  <c r="I180"/>
  <c r="K181"/>
  <c r="K55"/>
  <c r="I54"/>
  <c r="J55"/>
  <c r="K642"/>
  <c r="I637"/>
  <c r="K365"/>
  <c r="H389"/>
  <c r="J288"/>
  <c r="K288"/>
  <c r="I390"/>
  <c r="K390"/>
  <c r="K391"/>
  <c r="K19"/>
  <c r="J19"/>
  <c r="I12"/>
  <c r="J213"/>
  <c r="K118"/>
  <c r="I117"/>
  <c r="J198"/>
  <c r="K198"/>
  <c r="I193"/>
  <c r="K81"/>
  <c r="J81"/>
  <c r="I80"/>
  <c r="K149"/>
  <c r="J149"/>
  <c r="I148"/>
  <c r="J148"/>
  <c r="I742"/>
  <c r="K742"/>
  <c r="K743"/>
  <c r="I729"/>
  <c r="I677"/>
  <c r="J734"/>
  <c r="K734"/>
  <c r="H711"/>
  <c r="K711"/>
  <c r="K724"/>
  <c r="K698"/>
  <c r="J698"/>
  <c r="K693"/>
  <c r="J693"/>
  <c r="J652"/>
  <c r="I651"/>
  <c r="J651"/>
  <c r="K625"/>
  <c r="J625"/>
  <c r="K620"/>
  <c r="J522"/>
  <c r="K522"/>
  <c r="J506"/>
  <c r="K506"/>
  <c r="K495"/>
  <c r="H494"/>
  <c r="K494"/>
  <c r="J458"/>
  <c r="K458"/>
  <c r="I389"/>
  <c r="G389"/>
  <c r="J390"/>
  <c r="K360"/>
  <c r="I359"/>
  <c r="J360"/>
  <c r="J143"/>
  <c r="K143"/>
  <c r="I142"/>
  <c r="G117"/>
  <c r="J118"/>
  <c r="J279"/>
  <c r="K279"/>
  <c r="G329"/>
  <c r="J330"/>
  <c r="J503"/>
  <c r="G502"/>
  <c r="J204"/>
  <c r="H329"/>
  <c r="K330"/>
  <c r="H153"/>
  <c r="H148"/>
  <c r="K154"/>
  <c r="H776"/>
  <c r="K777"/>
  <c r="K527"/>
  <c r="I499"/>
  <c r="J527"/>
  <c r="K159"/>
  <c r="I158"/>
  <c r="J159"/>
  <c r="J664"/>
  <c r="K574"/>
  <c r="J574"/>
  <c r="H619"/>
  <c r="G776"/>
  <c r="J777"/>
  <c r="K484"/>
  <c r="K663"/>
  <c r="H658"/>
  <c r="H502"/>
  <c r="K503"/>
  <c r="I619"/>
  <c r="J619"/>
  <c r="H358"/>
  <c r="K389"/>
  <c r="K651"/>
  <c r="J637"/>
  <c r="K637"/>
  <c r="K180"/>
  <c r="J180"/>
  <c r="K124"/>
  <c r="J124"/>
  <c r="G123"/>
  <c r="J132"/>
  <c r="G292"/>
  <c r="J292"/>
  <c r="J293"/>
  <c r="K264"/>
  <c r="H213"/>
  <c r="K193"/>
  <c r="J54"/>
  <c r="K54"/>
  <c r="I39"/>
  <c r="K137"/>
  <c r="J137"/>
  <c r="K302"/>
  <c r="I301"/>
  <c r="J302"/>
  <c r="J712"/>
  <c r="G711"/>
  <c r="J711"/>
  <c r="K381"/>
  <c r="J381"/>
  <c r="I11"/>
  <c r="J12"/>
  <c r="K12"/>
  <c r="K80"/>
  <c r="J80"/>
  <c r="I112"/>
  <c r="K117"/>
  <c r="J742"/>
  <c r="J729"/>
  <c r="K729"/>
  <c r="J389"/>
  <c r="G358"/>
  <c r="K359"/>
  <c r="I358"/>
  <c r="J359"/>
  <c r="J142"/>
  <c r="K142"/>
  <c r="I123"/>
  <c r="J123"/>
  <c r="G112"/>
  <c r="G38"/>
  <c r="J117"/>
  <c r="H501"/>
  <c r="K502"/>
  <c r="G658"/>
  <c r="J663"/>
  <c r="J158"/>
  <c r="K158"/>
  <c r="G501"/>
  <c r="J502"/>
  <c r="H657"/>
  <c r="K657"/>
  <c r="K658"/>
  <c r="G775"/>
  <c r="J776"/>
  <c r="K568"/>
  <c r="J568"/>
  <c r="K776"/>
  <c r="H775"/>
  <c r="K153"/>
  <c r="H325"/>
  <c r="K329"/>
  <c r="G202"/>
  <c r="G193"/>
  <c r="G179"/>
  <c r="J203"/>
  <c r="J329"/>
  <c r="G325"/>
  <c r="K619"/>
  <c r="K301"/>
  <c r="J301"/>
  <c r="J39"/>
  <c r="K39"/>
  <c r="H179"/>
  <c r="K213"/>
  <c r="I179"/>
  <c r="J11"/>
  <c r="K11"/>
  <c r="K112"/>
  <c r="I38"/>
  <c r="K38"/>
  <c r="J358"/>
  <c r="K358"/>
  <c r="J112"/>
  <c r="J202"/>
  <c r="H324"/>
  <c r="K325"/>
  <c r="H123"/>
  <c r="K148"/>
  <c r="J775"/>
  <c r="G677"/>
  <c r="J677"/>
  <c r="G500"/>
  <c r="J501"/>
  <c r="G657"/>
  <c r="J657"/>
  <c r="J658"/>
  <c r="H500"/>
  <c r="K501"/>
  <c r="G324"/>
  <c r="J325"/>
  <c r="H677"/>
  <c r="K677"/>
  <c r="K775"/>
  <c r="K179"/>
  <c r="J38"/>
  <c r="I784"/>
  <c r="J324"/>
  <c r="G323"/>
  <c r="J323"/>
  <c r="H499"/>
  <c r="K499"/>
  <c r="K500"/>
  <c r="G499"/>
  <c r="J499"/>
  <c r="J500"/>
  <c r="K123"/>
  <c r="H323"/>
  <c r="K323"/>
  <c r="K324"/>
  <c r="J193"/>
  <c r="H784"/>
  <c r="K784"/>
  <c r="G784"/>
  <c r="J784"/>
  <c r="J179"/>
</calcChain>
</file>

<file path=xl/comments1.xml><?xml version="1.0" encoding="utf-8"?>
<comments xmlns="http://schemas.openxmlformats.org/spreadsheetml/2006/main">
  <authors>
    <author>Admin</author>
  </authors>
  <commentList>
    <comment ref="H265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8000 полигоны
4000 приобретение спец техники</t>
        </r>
      </text>
    </comment>
    <comment ref="I265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8000 полигоны
4000 приобретение спец техники</t>
        </r>
      </text>
    </comment>
    <comment ref="G27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8000 полигоны
4000 приобретение спец техники</t>
        </r>
      </text>
    </comment>
  </commentList>
</comments>
</file>

<file path=xl/sharedStrings.xml><?xml version="1.0" encoding="utf-8"?>
<sst xmlns="http://schemas.openxmlformats.org/spreadsheetml/2006/main" count="864" uniqueCount="377">
  <si>
    <t>Программа"Наша новая  школа" на 2011-2013  годы</t>
  </si>
  <si>
    <t>Программа" Наша новая школа" на 2011-2013 годы"</t>
  </si>
  <si>
    <t>Функционирование высшего должностного лица субъекта Российской Федерации и  муниципального  образования</t>
  </si>
  <si>
    <t>Защита населения  и территории от   чрезвычайных ситуаций природного и техногенного характера, гражданская оборона</t>
  </si>
  <si>
    <t xml:space="preserve">Другие вопросы в области культуры, кинематографии </t>
  </si>
  <si>
    <t>Охрана семьи и детства</t>
  </si>
  <si>
    <t>Периодическая  печать и издательства</t>
  </si>
  <si>
    <t>Обслуживание государственного и  муниципального долга</t>
  </si>
  <si>
    <t xml:space="preserve">Культура и кинематография   </t>
  </si>
  <si>
    <t xml:space="preserve">Культура и  кинематография   </t>
  </si>
  <si>
    <t>Обеспечение проведения  выборов и референдумов</t>
  </si>
  <si>
    <t>Проведение выборов и референдумов</t>
  </si>
  <si>
    <t>Проведение  выборов  в  представительные  органы    муниципального  образования</t>
  </si>
  <si>
    <t>Выполнение функций органами  местного самоуправления</t>
  </si>
  <si>
    <t>Выравнивание бюджетной обеспеченности  поселений из районного  фонда финансовой поддержки</t>
  </si>
  <si>
    <t>Общеэкономические  вопросы</t>
  </si>
  <si>
    <t>Программа"Содействия  занятости  населения на 2011-2013 годы"</t>
  </si>
  <si>
    <t>Программа " Наша новая школа " на 2011-2013 годы</t>
  </si>
  <si>
    <t>Реализация государственной  политики занятости  населения</t>
  </si>
  <si>
    <t>Реализация  дополнительных  мероприятий, направленных  на снижение напряженности  на рынке  труда  субъектов Российской  Федерации</t>
  </si>
  <si>
    <t>Программа  "Дети Югры" на 2011-2013  годы</t>
  </si>
  <si>
    <t>Управление  опеки  и попечительства администрации Октябрьского  района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</si>
  <si>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</si>
  <si>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</si>
  <si>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Программа " Содействие развитию  жилищного  строительства на 2011-2013 годы  и на плановый  период  до 2015  года "</t>
  </si>
  <si>
    <t>Подпрограмма "Реконструкция, расширение, модернизация, строительство  объектов водоснабжения"</t>
  </si>
  <si>
    <t>Подпрограмма "Реконструкция, расширение, модернизация, строительство  объектов водоотведения"</t>
  </si>
  <si>
    <t>Подпрограмма " Проектирование и  строительство инженерных  сетей "</t>
  </si>
  <si>
    <t>Поддержка жилищного хозяйства</t>
  </si>
  <si>
    <t>Капитальный ремонт государственного жилищного фонда субъектов Российской Федерации и муниципального жилищного фонда</t>
  </si>
  <si>
    <t>% Исполнения  к утвержденному  плану</t>
  </si>
  <si>
    <t xml:space="preserve">% Исполнения  к уточненному  плану  </t>
  </si>
  <si>
    <t>Глава местной администрации (исполнительно-распорядительного органа муниципального образования)</t>
  </si>
  <si>
    <t>Судебная  система</t>
  </si>
  <si>
    <t xml:space="preserve">Руководство и управление в сфере установленных функций 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</si>
  <si>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</si>
  <si>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Подпрограмма" Проектирование и строительство инженерных  сетей"</t>
  </si>
  <si>
    <t>Программа"Профилактика правонарушений в Ханты-Мансийском автономном округе-Югре на 2011-2013 годы"</t>
  </si>
  <si>
    <t>Другие вопросы в области национальной  безопасности  и правоохранительной  деятельности</t>
  </si>
  <si>
    <t>Другие вопросы в области национальной безопасности  и правоохранительной деятельности</t>
  </si>
  <si>
    <t>Уточненный  план по сводной бюджетной росписи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</si>
  <si>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</si>
  <si>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</si>
  <si>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</si>
  <si>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</si>
  <si>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</si>
  <si>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</si>
  <si>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</si>
  <si>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</si>
  <si>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внутренних дел</t>
  </si>
  <si>
    <t>Члены избирательной комиссии  муниципального  образования</t>
  </si>
  <si>
    <t>Обеспечение  деятельности   подведомственных  учреждений</t>
  </si>
  <si>
    <t>Дошкольное  образование</t>
  </si>
  <si>
    <t>Социальные   выплаты</t>
  </si>
  <si>
    <t>Целевые  программы муниципальных  образований</t>
  </si>
  <si>
    <t>Бюджетные  инвестиции</t>
  </si>
  <si>
    <t>Мероприятия  в  области сельскохозяйственного  производства</t>
  </si>
  <si>
    <t>Жилищно-коммунальное  хозяйство</t>
  </si>
  <si>
    <t>Дума Октябрьского  района</t>
  </si>
  <si>
    <t>Обеспечение  деятельности  подведомственных  учреждений</t>
  </si>
  <si>
    <t>Музеи  и постоянные  выставки</t>
  </si>
  <si>
    <t>Физическая культура и спорт</t>
  </si>
  <si>
    <t>Социальная политика</t>
  </si>
  <si>
    <t>Пенсионное обеспечение</t>
  </si>
  <si>
    <t>Социальное обеспечение населения</t>
  </si>
  <si>
    <t>Иные межбюджетные трансферты</t>
  </si>
  <si>
    <t>ВСЕГО</t>
  </si>
  <si>
    <t>Вед</t>
  </si>
  <si>
    <t>ЦСР</t>
  </si>
  <si>
    <t>ВР</t>
  </si>
  <si>
    <t>Жилищное  хозяйство</t>
  </si>
  <si>
    <t>Мероприятия  в области  коммунального  хозяйства</t>
  </si>
  <si>
    <t>Функционирование органов  в  сфере   национальной  безопасности, правоохранительной  деятельности  и  обороны</t>
  </si>
  <si>
    <t>Поддержка  коммунального  хозяйства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</si>
  <si>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</si>
  <si>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</si>
  <si>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>Реализация государственных функций, связанных с общегосударственным управлением</t>
  </si>
  <si>
    <t>Бюджетные инвестиции</t>
  </si>
  <si>
    <t>Стационарная  помощь</t>
  </si>
  <si>
    <t>Больницы,клиники,госпитали,медико-санитарные  части</t>
  </si>
  <si>
    <t>Фельдшерско-акушерские   пункты</t>
  </si>
  <si>
    <t>Социальные  выплаты</t>
  </si>
  <si>
    <t xml:space="preserve">Руководство в сфере установленных  функций </t>
  </si>
  <si>
    <t>Выполнение  функций органами  местного  самоуправления</t>
  </si>
  <si>
    <t>Социальная  помощь</t>
  </si>
  <si>
    <t>Мероприятия  по предупреждению  и ликвидации  последствий  чрезвычайных  ситуаций  и  стихийных  бедствий</t>
  </si>
  <si>
    <t>Другие  вопросы  в области  национальной  экономики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</si>
  <si>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</si>
  <si>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Отдел  транспорта и  связи  администрации Октябрьского  района</t>
  </si>
  <si>
    <t>Национальная  экономика</t>
  </si>
  <si>
    <t>Воздушный  транспорт</t>
  </si>
  <si>
    <t>Отдельные  мероприятия в области  воздушного  транспорта</t>
  </si>
  <si>
    <t>Водный  транспорт</t>
  </si>
  <si>
    <t>Отдельные  мероприятия в области  морского и  речного   транспорта</t>
  </si>
  <si>
    <t>Автомобильный  транспорт</t>
  </si>
  <si>
    <t>Отдельные  мероприятия в области   автомобильного  транспорта</t>
  </si>
  <si>
    <t>Предупреждение  и ликвидация   последствий   чрезвычайных  ситуаций   и  стихийных  бедствий   природного  и  техногенного  характера</t>
  </si>
  <si>
    <t>Управление  образования и молодежной  политики  администрации Октябрьского  района</t>
  </si>
  <si>
    <t>Скорая  медицинская  помощь</t>
  </si>
  <si>
    <t>Библиотеки</t>
  </si>
  <si>
    <t>Другие  вопросы в области  социальной  политики</t>
  </si>
  <si>
    <t>Мероприятия  в сфере культуры, кинематографии   и  средств  массовой  информации</t>
  </si>
  <si>
    <t>Государственная  поддержка в сфере  культуры, кинематографии   и  средств  массовой  информации</t>
  </si>
  <si>
    <t>Целевые  программы  муниципальных  образований</t>
  </si>
  <si>
    <t>Региональные  целевые  программы</t>
  </si>
  <si>
    <t xml:space="preserve">Физическая  культура  и спорт </t>
  </si>
  <si>
    <t>Выполнение функций органами местного самоуправления</t>
  </si>
  <si>
    <t>Администрация Октябрьского  района</t>
  </si>
  <si>
    <t>Глава  муниципального  образования</t>
  </si>
  <si>
    <t>Выполнение функций органами  местного  самоуправления</t>
  </si>
  <si>
    <t>Обеспечение  деятельности  финансовых, налоговых и таможенных  органов  и  органов  финансового (финансово-бюджетного  надзора)</t>
  </si>
  <si>
    <t>Государственная  регистрация актов гражданского  состояния</t>
  </si>
  <si>
    <t>Руководство в сфере установленных  функций органов  государственной  власти субъектов Российской  Федерации  и органов  местного самоуправления</t>
  </si>
  <si>
    <t>Выполнение функций  органами  местного самоуправления</t>
  </si>
  <si>
    <t>Выполнение  функций   органами  местного  самоуправления</t>
  </si>
  <si>
    <t>Дошкольное образование</t>
  </si>
  <si>
    <t>Детские дошкольные  учреждения</t>
  </si>
  <si>
    <t>Молодежная  политика и оздоровление  детей</t>
  </si>
  <si>
    <t>Мероприятия  в сфере  образования</t>
  </si>
  <si>
    <t>Мероприятия по землеустройству и землепользованию</t>
  </si>
  <si>
    <t>Стационарная медицинская помощь</t>
  </si>
  <si>
    <t>Вещевое  обеспечение</t>
  </si>
  <si>
    <t>Оценка  недвижимости, признание  прав  и  регулирование отношений по  государственной  и  муниципальной  собственности</t>
  </si>
  <si>
    <t>Выполнение других  обязательств  государства</t>
  </si>
  <si>
    <t>Другие вопросы в области  национальной  экономики</t>
  </si>
  <si>
    <t>Реализация государственных функций  в области национальной  экономики</t>
  </si>
  <si>
    <t>Обслуживание  государственного  и муниципального  долга</t>
  </si>
  <si>
    <t>Процентные  платежи по  муниципальному  долгу</t>
  </si>
  <si>
    <t>Прочие  расходы</t>
  </si>
  <si>
    <t>Резервные  фонды</t>
  </si>
  <si>
    <t>Резервные  фонды местных  администраций</t>
  </si>
  <si>
    <t>Социальная помощь</t>
  </si>
  <si>
    <t>Социальные выплаты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</si>
  <si>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</si>
  <si>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Коммунальное  хозяйство</t>
  </si>
  <si>
    <t>Благоустройство</t>
  </si>
  <si>
    <t>Субсидии юридическим лицам</t>
  </si>
  <si>
    <t>Военный персонал</t>
  </si>
  <si>
    <t>МУЗ "Октябрьская  ЦРБ "</t>
  </si>
  <si>
    <t>Доплаты  к пенсиям, дополнительное  пенсионное  обеспечение</t>
  </si>
  <si>
    <t>Национальная экономика</t>
  </si>
  <si>
    <t>Сельское хозяйство и рыболовство</t>
  </si>
  <si>
    <t>Транспорт</t>
  </si>
  <si>
    <t xml:space="preserve">Социальные выплаты  </t>
  </si>
  <si>
    <t>Выравнивание бюджетной обеспеченности</t>
  </si>
  <si>
    <t>Фонд финансовой  поддержки</t>
  </si>
  <si>
    <t>Выполнение функций  бюджетными учреждениями</t>
  </si>
  <si>
    <t>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</si>
  <si>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</si>
  <si>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</si>
  <si>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</si>
  <si>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</si>
  <si>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Кинематография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</si>
  <si>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</si>
  <si>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</si>
  <si>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</si>
  <si>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</si>
  <si>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Амбулаторная помощь</t>
  </si>
  <si>
    <t>Периодические  издания, учрежденные   органами  законодательной  и  исполнительной  власти</t>
  </si>
  <si>
    <t>Национальная безопасность  и правоохранительная  деятельность</t>
  </si>
  <si>
    <t>Органы внутренних  дел</t>
  </si>
  <si>
    <t>Другие  общегосударственные  вопросы</t>
  </si>
  <si>
    <t>Функционирование органов  в  сфере национальной безопасности  и  правоохранительной  деятельности</t>
  </si>
  <si>
    <t>Пособия и компенсации  военнослужащим, приравненным  к  ним  лицам , а  также уволенным  из  их  числа</t>
  </si>
  <si>
    <t>Охрана окружающей  среды</t>
  </si>
  <si>
    <t>Охрана объектов    растительного   и  животного  мира   и  среды  их  обитания</t>
  </si>
  <si>
    <t>Состояние  окружающей  среды   и  природопользования</t>
  </si>
  <si>
    <t>Природоохранные  мероприятия</t>
  </si>
  <si>
    <t>Социальное  обеспечения  населения</t>
  </si>
  <si>
    <t>Охрана  семьи  и детства</t>
  </si>
  <si>
    <t>Выплата  единовременного  пособия  при  всех  формах  устройства  детей , лишенных  родительского  попечения, в семью</t>
  </si>
  <si>
    <t>Другие  вопросы  в области образования</t>
  </si>
  <si>
    <t>Мероприятия в области  образования</t>
  </si>
  <si>
    <t>Проведение  мероприятий для детей  и молодежи</t>
  </si>
  <si>
    <t>Целевые программы муниципальных образований</t>
  </si>
  <si>
    <t>Проведение  оздоровительных  и других мероприятий для  детей  и молодежи</t>
  </si>
  <si>
    <t>Компенсация  родительской  платы за  содержание ребенка    в государственных  и   муниципальных  образовательных    учреждениях, реализующих  общеобразовательную  программу  дошкольного  образования</t>
  </si>
  <si>
    <t>Выполнение  функций   бюджетными  учреждениями</t>
  </si>
  <si>
    <t>Выполнение  функций  органами  местного самоуправления</t>
  </si>
  <si>
    <t>Учреждения по внешкольной работе с детьми</t>
  </si>
  <si>
    <t>Иные безвозмездные и безвозвратные перечисления</t>
  </si>
  <si>
    <t>Прочие мероприятия по  благоустройству  городских  округов  и  поселений</t>
  </si>
  <si>
    <t>Социальная  политика</t>
  </si>
  <si>
    <t>Наименование</t>
  </si>
  <si>
    <t>Рз</t>
  </si>
  <si>
    <t>ПР</t>
  </si>
  <si>
    <t/>
  </si>
  <si>
    <t>Общегосударственные вопросы</t>
  </si>
  <si>
    <t>Выполнение  функций  органами  местного  самоуправления</t>
  </si>
  <si>
    <t>Субсидии  некоммерческим  организациям</t>
  </si>
  <si>
    <t>Депутаты представительного органа муниципального образования</t>
  </si>
  <si>
    <t xml:space="preserve">Доплаты  к пенсиям  государственных  служащих   субъектов  Российской  Федерации   и  муниципальных  служащих </t>
  </si>
  <si>
    <t>Избирательная комиссия муниципального  образования Октябрьский район</t>
  </si>
  <si>
    <t>Национальная  безопасность  и правоохранительная  деятельность</t>
  </si>
  <si>
    <t>Компенсация   выпадающих  доходов  организациям, предоставляющим  населению  услуги теплоснабжения  по  тарифам, не обеспечивающим  возмещение  издержек</t>
  </si>
  <si>
    <t>Компенсация   выпадающих  доходов  организациям, предоставляющим  населению услуги  водоснабжения  и водоотведения  по  тарифам, не обеспечивающим  возмещение  издержек</t>
  </si>
  <si>
    <t>Обеспечение равного  с  Министерством  внутренних  дел  Российской  Федерации   повышения   денежного  довольствия  сотрудникам   и  заработной  платы  работникам  подразделений  милиции  общественной  безопасности  и  социальных  выплат</t>
  </si>
  <si>
    <t>Комплектование  книжных   фондов   библиотек  муниципальных  образований</t>
  </si>
  <si>
    <t>Государственная  поддержка  в сфере  культуры, кинематографии и средств  массовой  информации</t>
  </si>
  <si>
    <t>Обеспечение  жилыми  помещениями   детей -сирот ,детей  оставшихся  без  попечения родителей, а также  детей ,  находящихся под  опекой (попечительством), не имеющих  закрепленного жилого  помещения</t>
  </si>
  <si>
    <t xml:space="preserve">Обеспечение  деятельности подведомственных  учреждений </t>
  </si>
  <si>
    <t>Центры спортивной подготовки (сборные  команды )</t>
  </si>
  <si>
    <t>Программа"Безопасное материнство и детство" на 2010-2014  годы</t>
  </si>
  <si>
    <t xml:space="preserve">Программа"Комплексные  меры   пожарной  безопасности  на  объектах  социального и жилищного фонда  Октябрьского  района"  на 2009-2011  годы </t>
  </si>
  <si>
    <t>Программа "Развитие образования в Октябрьском  районе" на 2009-2012 годы</t>
  </si>
  <si>
    <t>Программа " Развитие   физической  культуры и спорта на территории  Октябрьского  района" на 2009-2011 годы</t>
  </si>
  <si>
    <t>Программа"Развитие  муниципальной  службы в муниципальном  образовании Октябрьский  район" на 2009-2011  годы</t>
  </si>
  <si>
    <t>Воинские формирования(органы, подразделения)</t>
  </si>
  <si>
    <t>Школы-детские  сады, школы  начальные, неполные  средние  и средние</t>
  </si>
  <si>
    <t>Программа"Развитие образования в Октябрьском районе"  на 2009-2012 годы</t>
  </si>
  <si>
    <t>Программа"Предупреждение и борьба  с  заболеваниями   социального  характера" на 2010-2012 годы</t>
  </si>
  <si>
    <t>Поликлиники ,амбулатории, диагностические  центры</t>
  </si>
  <si>
    <t>Программа"Культура Октябрьского  района" на 2010-2012 годы</t>
  </si>
  <si>
    <t xml:space="preserve">Программа " Развитие  детского  туризма  на  территории Октябрьского  района"  на 2010-2012 годы </t>
  </si>
  <si>
    <t>Управление жилищно-коммунального хозяйства и строительства администрации  Октябрьского  района</t>
  </si>
  <si>
    <t>Реализация государственных функций , связанных  с общегосударственным управлением</t>
  </si>
  <si>
    <t>Выполнение других обязательств государства</t>
  </si>
  <si>
    <t>Прочие выплаты  по обязательствам государства</t>
  </si>
  <si>
    <t>Региональные целевые  программы</t>
  </si>
  <si>
    <t>Связь  и  информатика</t>
  </si>
  <si>
    <t>Информационные технологии и связь</t>
  </si>
  <si>
    <t>Отдельные  мероприятия  в области  информационно-коммуникационных  технологий и  связи</t>
  </si>
  <si>
    <t>Выполнение функций бюджетными учреждениями</t>
  </si>
  <si>
    <t>Социальное обеспечение  населения</t>
  </si>
  <si>
    <t>Реализация государственных функций в области социальной политики</t>
  </si>
  <si>
    <t>Мероприятия в области социальной политики</t>
  </si>
  <si>
    <t>Содержание ребенка в семье опекуна и приемной семье, а также вознаграждение, причитающееся приемному родителю</t>
  </si>
  <si>
    <t>Комитет  по  управлению  муниципальной собственностью  администрации Октябрьского  района</t>
  </si>
  <si>
    <t>Программа "Развитие  агропромышленного  комплекса  муниципального  образования  Октябрьский  район" на 2011-2013 годы</t>
  </si>
  <si>
    <t>Массовый  спорт</t>
  </si>
  <si>
    <t>Мероприятия в области   спорта  и физической  культуры</t>
  </si>
  <si>
    <t>Здравоохранение</t>
  </si>
  <si>
    <t>Осуществление  полномочий по подготовке проведения статистических  переписей</t>
  </si>
  <si>
    <t>Субвенция  бюджетам на осуществление  полномочий по подготовке проведения статистических переписей из федерального бюджета</t>
  </si>
  <si>
    <t>Создание  и обеспечение деятельности административных  комиссий</t>
  </si>
  <si>
    <t>Субвенция  местным бюджетам  на осуществление полномочий в области оборота этилового  спирта, алкогольной и спиртосодержащей  продукции</t>
  </si>
  <si>
    <t>Осуществление деятельности по опеке и попечительству</t>
  </si>
  <si>
    <t>Другие общегосударственные  вопросы</t>
  </si>
  <si>
    <t xml:space="preserve">Другие  вопросы  в области  культуры, кинематографии  </t>
  </si>
  <si>
    <t xml:space="preserve">Дворцы  культуры, другие  учреждения  культуры </t>
  </si>
  <si>
    <t xml:space="preserve">Обеспечение жильем отдельных категорий граждан , установленных  Федеральными законами от 12 января 1995 года № 5-.ФЗ " О ветеранах" и от 24 ноября 1995 года № 181-ФЗ " О социальной  защите  инвалидов в Российской  Федерации" </t>
  </si>
  <si>
    <t>Иные  безвозмездные и безвозвратные  перечисления</t>
  </si>
  <si>
    <t>Ежемесячное денежное вознаграждение за классное руководство</t>
  </si>
  <si>
    <t>Субвенции местным бюджетам на  реализацию  основных общеобразовательных  программ</t>
  </si>
  <si>
    <t>Субвенции  местным бюджетам по  предоставлению  учащимся  общеобразовательных  учреждений завтраков и обедов</t>
  </si>
  <si>
    <t>Обслуживание внутреннего государственного и муниципального долга</t>
  </si>
  <si>
    <t>Массовый спорт</t>
  </si>
  <si>
    <t>Средства массовой  информации</t>
  </si>
  <si>
    <t>Периодическая  печать  и издательства</t>
  </si>
  <si>
    <t>Другие  вопросы  в области здравоохранения</t>
  </si>
  <si>
    <t>Субвенция  местным бюджетам на обеспечение бесплатными  молочными  продуктами питания  детей до трех лет</t>
  </si>
  <si>
    <t>Скорая медицинская помощь</t>
  </si>
  <si>
    <t>Субвенции местным бюджетам  на бесплатное  изготовление и  ремонт зубных  протезов</t>
  </si>
  <si>
    <t>Мероприятия по оздоровительной  кампании  детей</t>
  </si>
  <si>
    <t>Оздоровление детей</t>
  </si>
  <si>
    <t>Субсидии  местным бюджетам  на оплату  стоимости  питания детям школьного возраста в оздоровительных лагерях с дневным  пребыванием  детей</t>
  </si>
  <si>
    <t>Субвенция  местным бюджетам на  организацию  отдыха  и оздоровление детей</t>
  </si>
  <si>
    <t>Компенсация  родительской  платы за  содержание ребенка    в государственных  и   муниципальных  образовательных    учреждениях, реализующих  общеобразовательную  программу  дошкольного  образования( в части администрирования)</t>
  </si>
  <si>
    <t>Оказание  других видов  социальной  помощи</t>
  </si>
  <si>
    <t>Предоставление социальной  поддержки  педагогическим  работникам и иным категориям граждан, проживающих  и работающих в  сельской  местности, рабочих поселках( поселках городского  типа ), по оплате жилого  помещения и коммунальных услуг</t>
  </si>
  <si>
    <t>Программа"Централизованное электроснабжение населенных пунктов Ханты-Мансийского  автономного  округа-Югры" на 2011-2013 годы и на перспективу до 2015 года</t>
  </si>
  <si>
    <t>Подпрограмма"Софинансирование муниципальных  программ  реконструкции внутрипоселковых  электрических  сетей населенных пунктов автономного  округа"</t>
  </si>
  <si>
    <t>Подпрограмма "Автомобильные дороги"</t>
  </si>
  <si>
    <t>Программа"Новая школа Югры" на 2010-2013 годы</t>
  </si>
  <si>
    <t xml:space="preserve">Культура   и  кинематография </t>
  </si>
  <si>
    <t>Программа" Культура  Югры" на 2011-2013 годы и на перспективу  до 2015  года</t>
  </si>
  <si>
    <t>Подпрограмма" Обеспечение комплексной  безопасности и комфортных  условий  в учреждениях  культуры</t>
  </si>
  <si>
    <t>Выполнение функций органами местного  самоуправления</t>
  </si>
  <si>
    <t>Программа"Развитие  физической  культуры и спорта в Ханты-Мансийском автономном  округе- Югре " на 2011-2013 годы</t>
  </si>
  <si>
    <t>Программа"Развитие физической  культуры  и спорта в Ханты-Мансийском  автономном  округе-Югре" на 2011-2013 годы</t>
  </si>
  <si>
    <t>Обеспечение деятельности  подведомственных учреждений</t>
  </si>
  <si>
    <t>Национальная оборона</t>
  </si>
  <si>
    <t>Мобилизационная  и вневойсковая подготовка</t>
  </si>
  <si>
    <t>Осуществление  первичного  воинского  учета на территориях, где  отсутствуют военные  комиссариаты</t>
  </si>
  <si>
    <t>Фонд компенсаций</t>
  </si>
  <si>
    <t>Программа"Модернизация  и реформирование  жилищно-коммунального  комплекса Ханты-Мансийского  автономного  округа- Югры" на 2011-2013 годы</t>
  </si>
  <si>
    <t>Программа"Культура Югры" на 2011-2013 годы  и на  перспективу до 2015  года</t>
  </si>
  <si>
    <t>Подпрограмма" Народное  творчество и традиционная  культура"</t>
  </si>
  <si>
    <t>Подпрограмма "Библиотечное  дело"</t>
  </si>
  <si>
    <t>Подпрограмма "Музейное дело"</t>
  </si>
  <si>
    <t>Подпрограмма"Художественное образование"</t>
  </si>
  <si>
    <t>Субвенции местным бюджетам на осуществление полномочий по  хранению, комплектованию, учету и использованию архивных  документов, относящихся к государственной  собственности автономного  округа</t>
  </si>
  <si>
    <t>Программа" Новая  школа Югры " на 2010-2013 годы</t>
  </si>
  <si>
    <t>Подпрограмма"Инновационное  развитие образования"</t>
  </si>
  <si>
    <t>Связь  и информатика</t>
  </si>
  <si>
    <t xml:space="preserve">Культура и кинематография </t>
  </si>
  <si>
    <t>Физическая культура  и  спорт</t>
  </si>
  <si>
    <t xml:space="preserve">Физическая культура  </t>
  </si>
  <si>
    <t>Облуживание внутреннего государственного и муниципального  долга</t>
  </si>
  <si>
    <t>Межбюджетные  трансферты бюджетам субъектов Российской  Федерации  и муниципальных образований общего  характера</t>
  </si>
  <si>
    <t>Дотации на выравнивание бюджетной  обеспеченности субъектов Российской Федерации и муниципальных образований</t>
  </si>
  <si>
    <t>Национальная  оборона</t>
  </si>
  <si>
    <t>Мобилизационная  и вневойсковая  подготовка</t>
  </si>
  <si>
    <t>Субвенции местным  бюджетам  на участие  в реализации программы "Социально-экономическое  развитие коренных малочисленных  народов Севера Ханты-Мансийского  автономного  округа- Югры" в 2011-2013  годах</t>
  </si>
  <si>
    <t>Субвенции бюджетам  муниципальных  образований  для  финансового  обеспечения расходных  обязательств муниципальных  образований, возникающих при выполнении  государственных  полномочий Российской  Федерации, переданных для  осуществления органам  местного  самоуправления в установленном  порядке</t>
  </si>
  <si>
    <t>Программа" Развитие  транспортной  системы Ханты-Мансийского автономного округа-Югры" на 2011-2013 годы</t>
  </si>
  <si>
    <t>Программа по капитальному ремонту  многоквартирных домов " Наш дом" на 2011-2013 годы и на период до 2020 года</t>
  </si>
  <si>
    <t>Подпрограмма" Реконструкция и развитие объектов теплоснабжения"</t>
  </si>
  <si>
    <t>Подпрограмма" Развитие  материально-  технической  базы  сферы  образования"</t>
  </si>
  <si>
    <t>Обеспечение жильем инвалидов войны и инвалидов  боевых  действий, участников Великой  Отечественной  войны, ветеранов  боевых  действий, военнослужащих, проходивших  военную  службу в период с 22 июня 1941 года по 3 сентября 1945 года, награжденных знаком "Жителю  блокадного Ленинграда", лиц. работающих на военных  объектах в  период Великой  Отечественной войны, членов семей  погибших ( умерших ) инвалидов войны, участников Великой  Отечественной  войны, ветеранов  боевых действий, инвалидов и семей,  имеющих  детей-инвалидов</t>
  </si>
  <si>
    <t>Обеспечение жильем отдельных  категорий граждан, установленных Федеральным  законом от 12 января 1995 года № 5-ФЗ " О ветеранах", в соответствии с Указом Президента Российской Федерации от 7 мая 2008 года № 714 " ОБ обеспечение жильем ветеранов Великой  Отечественной войны 1941-1945 годов"</t>
  </si>
  <si>
    <t>Субвенции местным бюджетам по  информационному обеспечению общеобразовательных учреждений</t>
  </si>
  <si>
    <t>Субвенция местным бюджетам  на ежемесячное  денежное вознаграждение за классное  руководство из бюджета  автономного округа</t>
  </si>
  <si>
    <t>Программа"Культура Югры "на 2011-2013 годы и на перспективу 2015 года</t>
  </si>
  <si>
    <t>Подпрограмма" Обеспечение комплексной  безопасности  и комфортных  условий   образовательного  процесса"</t>
  </si>
  <si>
    <t>Программа" Комплексные  меры противодействия злоупотреблению   наркотиками   и их  незаконному  обороту  на 2007-2011  годы"</t>
  </si>
  <si>
    <t>Субвенции  местным бюджетам  на организацию  денежных  выплат  медицинским  работникам , обслуживающим  малокомплектные  участки, участки врачей  общей  практики  муниципальных  систем  здравоохранения</t>
  </si>
  <si>
    <t>Дотации на выравнивание бюджетной обеспеченности  субъектов  Российской  Федерации  и муниципальных  образований</t>
  </si>
  <si>
    <t>Субвенция местным бюджетам на обеспечение  прав детей- инвалидов и семей, имеющих детей- инвалидов, на образование, воспитание и обучение</t>
  </si>
  <si>
    <t>Подпрограмма"Софинансирование  муниципальных  образований в части возмещения недополученных  доходов организациям, осуществляющим реализацию населению электрической энергии по социально ориентированным  тарифам"</t>
  </si>
  <si>
    <t>Подпрограмма"Софинансирование  муниципальных  образований в части возмещения недополученных  доходов организациям, осуществляющим реализацию населению сжиженного газа по социально ориентированным  тарифам"</t>
  </si>
  <si>
    <t>Программа"Утилизация отходов на территории  муниципального  образования  Октябрьский  район " на 2011-2021 годы</t>
  </si>
  <si>
    <t>Программа "Реализация  приоритетного  национального  проекта "Образование "  на  территории  Октябрьского  района"  на 2011-2013 годы</t>
  </si>
  <si>
    <t>Другие вопросы в области здравоохранения</t>
  </si>
  <si>
    <t>Программа "Повышение  безопасности  дорожного движения  в Октябрьском  районе" на 2011-2013 годы</t>
  </si>
  <si>
    <t>Образование и организация деятельности  комиссий по делам несовершеннолетних и защите  их  прав</t>
  </si>
  <si>
    <t>Выполнение функций органами  местного  самоуправления из федерального  бюджета</t>
  </si>
  <si>
    <t>Выполнение функций органами  местного  самоуправления из бюджета  автономного  округа</t>
  </si>
  <si>
    <t>Программа "Развитие  малого и среднего предпринимательства  в Октябрьском  районе"  на 2011-2013 годы</t>
  </si>
  <si>
    <t>Программа"Модернизация  и реформирование жилищно-коммунального  комплекса  Ханты-Мансийского   автономного  округа-Югры" на 2011-2013 годы</t>
  </si>
  <si>
    <t>Программа "Молодежь Октябрьского  района" на 2010-2012 годы</t>
  </si>
  <si>
    <t>Программа "Профилактика правонарушений и усиление борьбы с преступностью на территории Октябрьского района" на 2011-2013 годы</t>
  </si>
  <si>
    <t>Комитет  по управлению  муниципальными  финансами администрации Октябрьского  района</t>
  </si>
  <si>
    <t>отдел культуры администрации Октябрьского района</t>
  </si>
  <si>
    <t>отдел  физической  культуры, спорта и  туризма администрации  Октябрьского  района</t>
  </si>
  <si>
    <t>Межбюджетные трансферты бюджетам субъектов Российской Федерации и муниципальных образований   общего характера</t>
  </si>
  <si>
    <t>Иные дотации</t>
  </si>
  <si>
    <t xml:space="preserve">Дотации </t>
  </si>
  <si>
    <t>Поддержка мер  по обеспечению  сбалансированности   бюджетов</t>
  </si>
  <si>
    <t>Иные  дотации</t>
  </si>
  <si>
    <t>Мероприятия в области  сельскохозяйственного  производства</t>
  </si>
  <si>
    <t>Целевые программы муниципальных  образований</t>
  </si>
  <si>
    <t>Программа" Культура Октябрьского района" на 2010-2012 годы</t>
  </si>
  <si>
    <t>Программа "Развитие  агропромышленного  комплекса Ханты-Мансийского  автономного округа-Югры в 2011-2013 годах"</t>
  </si>
  <si>
    <t>Программа"Совершенствование  и развитие  сети автомобильных дорог местного значения в Октябрьском  районе" на 2011-2013 годы</t>
  </si>
  <si>
    <t>Программа" Реконструкция  внутрипоселковых электрических  сетей  населенных пунктов  в Октябрьском  районе на 2011-2015 годы"</t>
  </si>
  <si>
    <t>Государственная  программа развития  сельского  хозяйства</t>
  </si>
  <si>
    <t>Субвенция  местным бюджетам  на  возмещение части затрат на закупку кормов  для  маточного  поголовья крупного  рогатого  скота ( федеральный  бюджет )</t>
  </si>
  <si>
    <t>Программа"Развитие малого и среднего предпринимательства в Ханты-Мансийском автономном  округе-Югре на 2011-2013  годы и на период до 2015  года"</t>
  </si>
  <si>
    <t>Программа"Модернизация и реформирование  жилищно-коммунального  комплекса Октябрьского  ра2она " на 2011-2013 годы</t>
  </si>
  <si>
    <t>Программа"Молодежь Югры" на 2011-2013 годы</t>
  </si>
  <si>
    <t>Подпрограмма"Развитие  потенциала  молодежи"</t>
  </si>
  <si>
    <t>Денежные выплаты медицинскому  персоналу  фельдшерско-акушерских  пунктов, врачам , фельдшерам  и  медицинским  сестрам  скорой  медицинской   помощи</t>
  </si>
  <si>
    <t>Программа "Современное  здравоохранение  Октябрьского  района"</t>
  </si>
  <si>
    <t>Программа"Модернизация  здравоохранения  Октябрьского  района " на 2011-2012 годы</t>
  </si>
  <si>
    <t>Подпрограмма " Организация  отдыха  и оздоровления  детей"</t>
  </si>
  <si>
    <t>Фонд софинансирофания</t>
  </si>
  <si>
    <t>Прочие дотации</t>
  </si>
  <si>
    <t>Отдел Министерства внутренних дел Российской Федерации по Октябрьскому району</t>
  </si>
  <si>
    <t>Утвержденный  план Решением Думы № 212 от 22.12.2011г.</t>
  </si>
  <si>
    <t>Дорожное хозяйство</t>
  </si>
  <si>
    <t>Телевидение и радиовещание</t>
  </si>
  <si>
    <t>Кассовое  исполнение за 2011 год</t>
  </si>
  <si>
    <t>Другие вопросы в области национальной безопасности и правоохранительной деятельности</t>
  </si>
  <si>
    <t>Программа "Профилактика правонарушений в Ханты-Мансийском автономном округе-Югре на 2011-2013 годы"</t>
  </si>
  <si>
    <t>Функционирование органов в сфере национальной безопасности, правоохранительной деятельности и обороны</t>
  </si>
  <si>
    <t>Общеэкономические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</si>
  <si>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</si>
  <si>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</si>
  <si>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Реализация дополнительных мероприятий, направленных на снижение напряженности на рынке труда субъектов Российской Федерации за счет федерального бюджета</t>
  </si>
  <si>
    <t>Телерадиокомпании и телеорганизации</t>
  </si>
  <si>
    <t>Обеспечение  деятельности  подведомственных учреждений</t>
  </si>
  <si>
    <t>Бюджетные инвестиции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</si>
  <si>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Программа "Содействие развитию жилищного строительства на 2011-2013 годы и на период до 2015 года"</t>
  </si>
  <si>
    <t>Подпрограмма "Градостроительная деятельность"</t>
  </si>
  <si>
    <t>Подпрограмма "Реконструкция, расширение, модернизация, строительство объектов газоснабжения"</t>
  </si>
  <si>
    <t>Программа "Современное здравоохранение Югры" на 2011-2013 годы</t>
  </si>
  <si>
    <t>Подпрограмма "Развитие материально-технической базы учреждений здравоохранения"</t>
  </si>
  <si>
    <t>Реализация дополнительных мероприятий, направленных на снижение напряженности на рынке труда Российской Федерации</t>
  </si>
  <si>
    <t>Программа "Энергосбережение и повышение энергетической эффективности в Ханты-Мансийском автономном округе-Югре на 2010-2015 годы и на перспективу до 2020 года"</t>
  </si>
  <si>
    <t>Программа "Обеспечение экологической безопасности Ханты-Мансийского автономного округа-Югры в 2011-2013 годах"</t>
  </si>
  <si>
    <t>Программа "Культура Октябрьского района" на 2010-2012 годы</t>
  </si>
  <si>
    <t>Подпрограмма "Допризывная подготовка молодежи"</t>
  </si>
  <si>
    <t xml:space="preserve">Исполнение    бюджета муниципального образования  Октябрьский  район за 2011 год   </t>
  </si>
  <si>
    <t>Информация к отчету об исполнении бюджета  муниципального образования Октябрьский  район за    2011 год   по разделам и подразделам классификации расходов   бюджета</t>
  </si>
  <si>
    <t>Удельный вес к уточненному плану</t>
  </si>
  <si>
    <t>Подпрограмма"Стимулирование жилищного строительства"</t>
  </si>
</sst>
</file>

<file path=xl/styles.xml><?xml version="1.0" encoding="utf-8"?>
<styleSheet xmlns="http://schemas.openxmlformats.org/spreadsheetml/2006/main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000"/>
    <numFmt numFmtId="167" formatCode="0000000"/>
    <numFmt numFmtId="168" formatCode="0.0"/>
    <numFmt numFmtId="169" formatCode="_-* #,##0.0_р_._-;\-* #,##0.0_р_._-;_-* &quot;-&quot;??_р_._-;_-@_-"/>
    <numFmt numFmtId="170" formatCode="_-* #,##0.0_р_._-;\-* #,##0.0_р_._-;_-* &quot;-&quot;?_р_._-;_-@_-"/>
    <numFmt numFmtId="171" formatCode="000.0"/>
  </numFmts>
  <fonts count="22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2" applyFont="1"/>
    <xf numFmtId="0" fontId="3" fillId="0" borderId="0" xfId="2" applyNumberFormat="1" applyFont="1" applyFill="1" applyAlignment="1" applyProtection="1">
      <alignment horizontal="center" wrapText="1"/>
      <protection hidden="1"/>
    </xf>
    <xf numFmtId="0" fontId="3" fillId="0" borderId="0" xfId="2" applyFont="1" applyProtection="1">
      <protection hidden="1"/>
    </xf>
    <xf numFmtId="0" fontId="3" fillId="0" borderId="0" xfId="2" applyFont="1"/>
    <xf numFmtId="0" fontId="1" fillId="0" borderId="0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centerContinuous"/>
      <protection hidden="1"/>
    </xf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Continuous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wrapText="1"/>
      <protection hidden="1"/>
    </xf>
    <xf numFmtId="164" fontId="3" fillId="0" borderId="2" xfId="2" applyNumberFormat="1" applyFont="1" applyFill="1" applyBorder="1" applyAlignment="1" applyProtection="1">
      <alignment wrapText="1"/>
      <protection hidden="1"/>
    </xf>
    <xf numFmtId="0" fontId="4" fillId="0" borderId="0" xfId="2" applyFont="1"/>
    <xf numFmtId="0" fontId="5" fillId="0" borderId="1" xfId="2" applyNumberFormat="1" applyFont="1" applyFill="1" applyBorder="1" applyAlignment="1" applyProtection="1">
      <alignment wrapText="1"/>
      <protection hidden="1"/>
    </xf>
    <xf numFmtId="164" fontId="5" fillId="0" borderId="1" xfId="2" applyNumberFormat="1" applyFont="1" applyFill="1" applyBorder="1" applyAlignment="1" applyProtection="1">
      <alignment wrapText="1"/>
      <protection hidden="1"/>
    </xf>
    <xf numFmtId="0" fontId="3" fillId="0" borderId="1" xfId="2" applyNumberFormat="1" applyFont="1" applyFill="1" applyBorder="1" applyAlignment="1" applyProtection="1">
      <alignment wrapText="1"/>
      <protection hidden="1"/>
    </xf>
    <xf numFmtId="164" fontId="3" fillId="0" borderId="1" xfId="2" applyNumberFormat="1" applyFont="1" applyFill="1" applyBorder="1" applyAlignment="1" applyProtection="1">
      <alignment wrapText="1"/>
      <protection hidden="1"/>
    </xf>
    <xf numFmtId="0" fontId="3" fillId="0" borderId="3" xfId="2" applyNumberFormat="1" applyFont="1" applyFill="1" applyBorder="1" applyAlignment="1" applyProtection="1">
      <alignment horizontal="left"/>
      <protection hidden="1"/>
    </xf>
    <xf numFmtId="0" fontId="1" fillId="0" borderId="0" xfId="2" applyFont="1" applyAlignment="1"/>
    <xf numFmtId="0" fontId="1" fillId="0" borderId="0" xfId="5" applyFont="1"/>
    <xf numFmtId="0" fontId="5" fillId="0" borderId="0" xfId="5" applyFont="1"/>
    <xf numFmtId="0" fontId="6" fillId="0" borderId="0" xfId="5" applyNumberFormat="1" applyFont="1" applyFill="1" applyAlignment="1" applyProtection="1">
      <alignment horizontal="center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7" fillId="0" borderId="0" xfId="5" applyNumberFormat="1" applyFont="1" applyFill="1" applyAlignment="1" applyProtection="1">
      <alignment horizontal="right"/>
      <protection hidden="1"/>
    </xf>
    <xf numFmtId="0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5" applyNumberFormat="1" applyFont="1" applyFill="1" applyBorder="1" applyAlignment="1" applyProtection="1">
      <alignment wrapText="1"/>
      <protection hidden="1"/>
    </xf>
    <xf numFmtId="0" fontId="4" fillId="0" borderId="0" xfId="5" applyFont="1"/>
    <xf numFmtId="0" fontId="1" fillId="0" borderId="1" xfId="5" applyNumberFormat="1" applyFont="1" applyFill="1" applyBorder="1" applyAlignment="1" applyProtection="1">
      <alignment wrapText="1"/>
      <protection hidden="1"/>
    </xf>
    <xf numFmtId="166" fontId="1" fillId="0" borderId="1" xfId="5" applyNumberFormat="1" applyFont="1" applyFill="1" applyBorder="1" applyAlignment="1" applyProtection="1">
      <alignment wrapText="1"/>
      <protection hidden="1"/>
    </xf>
    <xf numFmtId="164" fontId="1" fillId="0" borderId="1" xfId="5" applyNumberFormat="1" applyFont="1" applyFill="1" applyBorder="1" applyAlignment="1" applyProtection="1">
      <alignment wrapText="1"/>
      <protection hidden="1"/>
    </xf>
    <xf numFmtId="164" fontId="1" fillId="0" borderId="1" xfId="5" applyNumberFormat="1" applyFont="1" applyFill="1" applyBorder="1" applyAlignment="1" applyProtection="1">
      <protection hidden="1"/>
    </xf>
    <xf numFmtId="167" fontId="1" fillId="0" borderId="1" xfId="5" applyNumberFormat="1" applyFont="1" applyFill="1" applyBorder="1" applyAlignment="1" applyProtection="1">
      <protection hidden="1"/>
    </xf>
    <xf numFmtId="0" fontId="8" fillId="0" borderId="1" xfId="5" applyNumberFormat="1" applyFont="1" applyFill="1" applyBorder="1" applyAlignment="1" applyProtection="1">
      <alignment wrapText="1"/>
      <protection hidden="1"/>
    </xf>
    <xf numFmtId="0" fontId="1" fillId="0" borderId="1" xfId="4" applyNumberFormat="1" applyFont="1" applyFill="1" applyBorder="1" applyAlignment="1" applyProtection="1">
      <alignment wrapText="1"/>
      <protection hidden="1"/>
    </xf>
    <xf numFmtId="0" fontId="4" fillId="0" borderId="3" xfId="5" applyNumberFormat="1" applyFont="1" applyFill="1" applyBorder="1" applyAlignment="1" applyProtection="1">
      <alignment horizontal="left"/>
      <protection hidden="1"/>
    </xf>
    <xf numFmtId="0" fontId="4" fillId="0" borderId="4" xfId="5" applyNumberFormat="1" applyFont="1" applyFill="1" applyBorder="1" applyAlignment="1" applyProtection="1">
      <alignment horizontal="left"/>
      <protection hidden="1"/>
    </xf>
    <xf numFmtId="0" fontId="1" fillId="0" borderId="0" xfId="5" applyFont="1" applyFill="1"/>
    <xf numFmtId="164" fontId="1" fillId="0" borderId="1" xfId="4" applyNumberFormat="1" applyFont="1" applyFill="1" applyBorder="1" applyAlignment="1" applyProtection="1">
      <alignment wrapText="1"/>
      <protection hidden="1"/>
    </xf>
    <xf numFmtId="0" fontId="4" fillId="0" borderId="1" xfId="5" applyNumberFormat="1" applyFont="1" applyFill="1" applyBorder="1" applyAlignment="1" applyProtection="1">
      <alignment horizontal="left"/>
      <protection hidden="1"/>
    </xf>
    <xf numFmtId="0" fontId="1" fillId="0" borderId="3" xfId="5" applyNumberFormat="1" applyFont="1" applyFill="1" applyBorder="1" applyAlignment="1" applyProtection="1">
      <alignment wrapText="1"/>
      <protection hidden="1"/>
    </xf>
    <xf numFmtId="164" fontId="1" fillId="0" borderId="4" xfId="5" applyNumberFormat="1" applyFont="1" applyFill="1" applyBorder="1" applyAlignment="1" applyProtection="1">
      <protection hidden="1"/>
    </xf>
    <xf numFmtId="167" fontId="1" fillId="0" borderId="4" xfId="5" applyNumberFormat="1" applyFont="1" applyFill="1" applyBorder="1" applyAlignment="1" applyProtection="1">
      <protection hidden="1"/>
    </xf>
    <xf numFmtId="166" fontId="1" fillId="0" borderId="4" xfId="5" applyNumberFormat="1" applyFont="1" applyFill="1" applyBorder="1" applyAlignment="1" applyProtection="1">
      <alignment wrapText="1"/>
      <protection hidden="1"/>
    </xf>
    <xf numFmtId="0" fontId="3" fillId="0" borderId="1" xfId="2" applyNumberFormat="1" applyFont="1" applyFill="1" applyBorder="1" applyAlignment="1" applyProtection="1">
      <alignment horizontal="left"/>
      <protection hidden="1"/>
    </xf>
    <xf numFmtId="164" fontId="1" fillId="0" borderId="4" xfId="5" applyNumberFormat="1" applyFont="1" applyFill="1" applyBorder="1" applyAlignment="1" applyProtection="1">
      <alignment wrapText="1"/>
      <protection hidden="1"/>
    </xf>
    <xf numFmtId="171" fontId="1" fillId="0" borderId="0" xfId="5" applyNumberFormat="1" applyFont="1" applyFill="1"/>
    <xf numFmtId="0" fontId="5" fillId="0" borderId="1" xfId="5" applyNumberFormat="1" applyFont="1" applyFill="1" applyBorder="1" applyAlignment="1" applyProtection="1">
      <alignment wrapText="1"/>
      <protection hidden="1"/>
    </xf>
    <xf numFmtId="0" fontId="13" fillId="0" borderId="1" xfId="0" applyFont="1" applyFill="1" applyBorder="1" applyAlignment="1">
      <alignment wrapText="1"/>
    </xf>
    <xf numFmtId="166" fontId="8" fillId="0" borderId="1" xfId="5" applyNumberFormat="1" applyFont="1" applyFill="1" applyBorder="1" applyAlignment="1" applyProtection="1">
      <alignment wrapText="1"/>
      <protection hidden="1"/>
    </xf>
    <xf numFmtId="167" fontId="1" fillId="0" borderId="3" xfId="5" applyNumberFormat="1" applyFont="1" applyFill="1" applyBorder="1" applyAlignment="1" applyProtection="1">
      <protection hidden="1"/>
    </xf>
    <xf numFmtId="164" fontId="14" fillId="0" borderId="1" xfId="2" applyNumberFormat="1" applyFont="1" applyFill="1" applyBorder="1" applyAlignment="1" applyProtection="1">
      <alignment wrapText="1"/>
      <protection hidden="1"/>
    </xf>
    <xf numFmtId="0" fontId="13" fillId="0" borderId="5" xfId="0" applyFont="1" applyFill="1" applyBorder="1" applyAlignment="1">
      <alignment wrapText="1"/>
    </xf>
    <xf numFmtId="0" fontId="15" fillId="0" borderId="1" xfId="2" applyNumberFormat="1" applyFont="1" applyFill="1" applyBorder="1" applyAlignment="1" applyProtection="1">
      <alignment wrapText="1"/>
      <protection hidden="1"/>
    </xf>
    <xf numFmtId="164" fontId="15" fillId="0" borderId="1" xfId="2" applyNumberFormat="1" applyFont="1" applyFill="1" applyBorder="1" applyAlignment="1" applyProtection="1">
      <alignment wrapText="1"/>
      <protection hidden="1"/>
    </xf>
    <xf numFmtId="0" fontId="15" fillId="0" borderId="3" xfId="2" applyNumberFormat="1" applyFont="1" applyFill="1" applyBorder="1" applyAlignment="1" applyProtection="1">
      <alignment wrapText="1"/>
      <protection hidden="1"/>
    </xf>
    <xf numFmtId="0" fontId="14" fillId="0" borderId="3" xfId="2" applyNumberFormat="1" applyFont="1" applyFill="1" applyBorder="1" applyAlignment="1" applyProtection="1">
      <alignment wrapText="1"/>
      <protection hidden="1"/>
    </xf>
    <xf numFmtId="0" fontId="1" fillId="0" borderId="1" xfId="2" applyNumberFormat="1" applyFont="1" applyFill="1" applyBorder="1" applyAlignment="1" applyProtection="1">
      <alignment wrapText="1"/>
      <protection hidden="1"/>
    </xf>
    <xf numFmtId="165" fontId="19" fillId="0" borderId="1" xfId="2" applyNumberFormat="1" applyFont="1" applyFill="1" applyBorder="1" applyAlignment="1" applyProtection="1">
      <protection hidden="1"/>
    </xf>
    <xf numFmtId="165" fontId="20" fillId="0" borderId="0" xfId="2" applyNumberFormat="1" applyFont="1"/>
    <xf numFmtId="0" fontId="20" fillId="0" borderId="0" xfId="2" applyFont="1"/>
    <xf numFmtId="166" fontId="18" fillId="0" borderId="1" xfId="1" applyNumberFormat="1" applyFont="1" applyFill="1" applyBorder="1" applyAlignment="1" applyProtection="1">
      <alignment wrapText="1"/>
      <protection hidden="1"/>
    </xf>
    <xf numFmtId="166" fontId="13" fillId="0" borderId="6" xfId="1" applyNumberFormat="1" applyFont="1" applyFill="1" applyBorder="1" applyAlignment="1" applyProtection="1">
      <alignment wrapText="1"/>
      <protection hidden="1"/>
    </xf>
    <xf numFmtId="0" fontId="13" fillId="0" borderId="7" xfId="0" applyFont="1" applyFill="1" applyBorder="1" applyAlignment="1">
      <alignment wrapText="1"/>
    </xf>
    <xf numFmtId="0" fontId="13" fillId="0" borderId="8" xfId="0" applyFont="1" applyFill="1" applyBorder="1" applyAlignment="1">
      <alignment wrapText="1"/>
    </xf>
    <xf numFmtId="0" fontId="14" fillId="0" borderId="1" xfId="2" applyNumberFormat="1" applyFont="1" applyFill="1" applyBorder="1" applyAlignment="1" applyProtection="1">
      <alignment wrapText="1"/>
      <protection hidden="1"/>
    </xf>
    <xf numFmtId="0" fontId="14" fillId="0" borderId="3" xfId="2" applyNumberFormat="1" applyFont="1" applyFill="1" applyBorder="1" applyAlignment="1" applyProtection="1">
      <alignment horizontal="center"/>
      <protection hidden="1"/>
    </xf>
    <xf numFmtId="0" fontId="14" fillId="0" borderId="9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165" fontId="3" fillId="0" borderId="1" xfId="2" applyNumberFormat="1" applyFont="1" applyFill="1" applyBorder="1" applyAlignment="1" applyProtection="1">
      <protection hidden="1"/>
    </xf>
    <xf numFmtId="3" fontId="5" fillId="0" borderId="1" xfId="2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protection hidden="1"/>
    </xf>
    <xf numFmtId="0" fontId="13" fillId="0" borderId="10" xfId="0" applyFont="1" applyFill="1" applyBorder="1" applyAlignment="1">
      <alignment wrapText="1"/>
    </xf>
    <xf numFmtId="0" fontId="13" fillId="0" borderId="11" xfId="0" applyFont="1" applyFill="1" applyBorder="1" applyAlignment="1">
      <alignment wrapText="1"/>
    </xf>
    <xf numFmtId="165" fontId="14" fillId="0" borderId="1" xfId="2" applyNumberFormat="1" applyFont="1" applyFill="1" applyBorder="1" applyAlignment="1" applyProtection="1">
      <protection hidden="1"/>
    </xf>
    <xf numFmtId="171" fontId="1" fillId="0" borderId="1" xfId="5" applyNumberFormat="1" applyFont="1" applyFill="1" applyBorder="1" applyAlignment="1" applyProtection="1">
      <protection hidden="1"/>
    </xf>
    <xf numFmtId="168" fontId="1" fillId="0" borderId="1" xfId="5" applyNumberFormat="1" applyFont="1" applyFill="1" applyBorder="1" applyAlignment="1" applyProtection="1">
      <protection hidden="1"/>
    </xf>
    <xf numFmtId="166" fontId="1" fillId="0" borderId="1" xfId="5" applyNumberFormat="1" applyFont="1" applyFill="1" applyBorder="1" applyAlignment="1" applyProtection="1">
      <protection hidden="1"/>
    </xf>
    <xf numFmtId="0" fontId="1" fillId="0" borderId="1" xfId="5" applyNumberFormat="1" applyFont="1" applyFill="1" applyBorder="1" applyAlignment="1" applyProtection="1">
      <protection hidden="1"/>
    </xf>
    <xf numFmtId="0" fontId="8" fillId="0" borderId="1" xfId="5" applyNumberFormat="1" applyFont="1" applyFill="1" applyBorder="1" applyAlignment="1" applyProtection="1">
      <protection hidden="1"/>
    </xf>
    <xf numFmtId="171" fontId="1" fillId="0" borderId="1" xfId="5" applyNumberFormat="1" applyFont="1" applyFill="1" applyBorder="1" applyAlignment="1" applyProtection="1">
      <alignment wrapText="1"/>
      <protection hidden="1"/>
    </xf>
    <xf numFmtId="0" fontId="13" fillId="0" borderId="4" xfId="1" applyNumberFormat="1" applyFont="1" applyFill="1" applyBorder="1" applyAlignment="1" applyProtection="1">
      <alignment wrapText="1"/>
      <protection hidden="1"/>
    </xf>
    <xf numFmtId="171" fontId="13" fillId="0" borderId="4" xfId="1" applyNumberFormat="1" applyFont="1" applyFill="1" applyBorder="1" applyAlignment="1" applyProtection="1">
      <alignment wrapText="1"/>
      <protection hidden="1"/>
    </xf>
    <xf numFmtId="0" fontId="1" fillId="0" borderId="4" xfId="5" applyNumberFormat="1" applyFont="1" applyFill="1" applyBorder="1" applyAlignment="1" applyProtection="1">
      <protection hidden="1"/>
    </xf>
    <xf numFmtId="168" fontId="1" fillId="0" borderId="4" xfId="5" applyNumberFormat="1" applyFont="1" applyFill="1" applyBorder="1" applyAlignment="1" applyProtection="1">
      <protection hidden="1"/>
    </xf>
    <xf numFmtId="43" fontId="4" fillId="0" borderId="1" xfId="5" applyNumberFormat="1" applyFont="1" applyFill="1" applyBorder="1"/>
    <xf numFmtId="169" fontId="4" fillId="0" borderId="1" xfId="5" applyNumberFormat="1" applyFont="1" applyFill="1" applyBorder="1"/>
    <xf numFmtId="169" fontId="1" fillId="0" borderId="1" xfId="5" applyNumberFormat="1" applyFont="1" applyFill="1" applyBorder="1" applyAlignment="1" applyProtection="1">
      <alignment horizontal="right"/>
      <protection hidden="1"/>
    </xf>
    <xf numFmtId="169" fontId="1" fillId="0" borderId="1" xfId="5" applyNumberFormat="1" applyFont="1" applyFill="1" applyBorder="1" applyAlignment="1" applyProtection="1">
      <protection hidden="1"/>
    </xf>
    <xf numFmtId="170" fontId="1" fillId="0" borderId="1" xfId="5" applyNumberFormat="1" applyFont="1" applyFill="1" applyBorder="1" applyAlignment="1" applyProtection="1">
      <alignment horizontal="right"/>
      <protection hidden="1"/>
    </xf>
    <xf numFmtId="170" fontId="1" fillId="0" borderId="1" xfId="5" applyNumberFormat="1" applyFont="1" applyFill="1" applyBorder="1" applyAlignment="1" applyProtection="1">
      <protection hidden="1"/>
    </xf>
    <xf numFmtId="165" fontId="5" fillId="0" borderId="1" xfId="3" applyNumberFormat="1" applyFont="1" applyFill="1" applyBorder="1" applyAlignment="1" applyProtection="1">
      <protection hidden="1"/>
    </xf>
    <xf numFmtId="165" fontId="5" fillId="0" borderId="4" xfId="2" applyNumberFormat="1" applyFont="1" applyFill="1" applyBorder="1" applyAlignment="1" applyProtection="1">
      <protection hidden="1"/>
    </xf>
    <xf numFmtId="165" fontId="3" fillId="0" borderId="4" xfId="2" applyNumberFormat="1" applyFont="1" applyFill="1" applyBorder="1" applyAlignment="1" applyProtection="1">
      <protection hidden="1"/>
    </xf>
    <xf numFmtId="165" fontId="3" fillId="0" borderId="4" xfId="2" applyNumberFormat="1" applyFont="1" applyFill="1" applyBorder="1" applyAlignment="1" applyProtection="1">
      <alignment vertical="center"/>
      <protection hidden="1"/>
    </xf>
    <xf numFmtId="165" fontId="20" fillId="0" borderId="0" xfId="2" applyNumberFormat="1" applyFont="1" applyFill="1"/>
    <xf numFmtId="0" fontId="1" fillId="0" borderId="0" xfId="2" applyFont="1" applyFill="1"/>
    <xf numFmtId="0" fontId="5" fillId="0" borderId="0" xfId="5" applyFont="1" applyFill="1"/>
    <xf numFmtId="168" fontId="4" fillId="0" borderId="1" xfId="5" applyNumberFormat="1" applyFont="1" applyFill="1" applyBorder="1" applyAlignment="1" applyProtection="1">
      <protection hidden="1"/>
    </xf>
    <xf numFmtId="168" fontId="8" fillId="0" borderId="1" xfId="5" applyNumberFormat="1" applyFont="1" applyFill="1" applyBorder="1" applyAlignment="1" applyProtection="1">
      <protection hidden="1"/>
    </xf>
    <xf numFmtId="168" fontId="9" fillId="0" borderId="1" xfId="5" applyNumberFormat="1" applyFont="1" applyFill="1" applyBorder="1" applyAlignment="1" applyProtection="1">
      <protection hidden="1"/>
    </xf>
    <xf numFmtId="168" fontId="1" fillId="0" borderId="0" xfId="5" applyNumberFormat="1" applyFont="1" applyFill="1"/>
    <xf numFmtId="0" fontId="4" fillId="0" borderId="1" xfId="5" applyNumberFormat="1" applyFont="1" applyFill="1" applyBorder="1" applyAlignment="1" applyProtection="1">
      <alignment wrapText="1"/>
      <protection hidden="1"/>
    </xf>
    <xf numFmtId="171" fontId="4" fillId="0" borderId="1" xfId="5" applyNumberFormat="1" applyFont="1" applyFill="1" applyBorder="1" applyAlignment="1" applyProtection="1">
      <protection hidden="1"/>
    </xf>
    <xf numFmtId="0" fontId="8" fillId="0" borderId="1" xfId="7" applyNumberFormat="1" applyFont="1" applyFill="1" applyBorder="1" applyAlignment="1" applyProtection="1">
      <alignment wrapText="1"/>
      <protection hidden="1"/>
    </xf>
    <xf numFmtId="171" fontId="21" fillId="0" borderId="1" xfId="5" applyNumberFormat="1" applyFont="1" applyFill="1" applyBorder="1" applyAlignment="1" applyProtection="1">
      <protection hidden="1"/>
    </xf>
    <xf numFmtId="167" fontId="1" fillId="0" borderId="1" xfId="4" applyNumberFormat="1" applyFont="1" applyFill="1" applyBorder="1" applyAlignment="1" applyProtection="1">
      <alignment wrapText="1"/>
      <protection hidden="1"/>
    </xf>
    <xf numFmtId="171" fontId="1" fillId="0" borderId="1" xfId="5" applyNumberFormat="1" applyFont="1" applyFill="1" applyBorder="1" applyAlignment="1" applyProtection="1">
      <alignment horizontal="center"/>
      <protection hidden="1"/>
    </xf>
    <xf numFmtId="0" fontId="4" fillId="0" borderId="1" xfId="5" applyFont="1" applyFill="1" applyBorder="1" applyAlignment="1">
      <alignment wrapText="1"/>
    </xf>
    <xf numFmtId="0" fontId="1" fillId="0" borderId="1" xfId="7" applyNumberFormat="1" applyFont="1" applyFill="1" applyBorder="1" applyAlignment="1" applyProtection="1">
      <alignment wrapText="1"/>
      <protection hidden="1"/>
    </xf>
    <xf numFmtId="0" fontId="1" fillId="0" borderId="3" xfId="5" applyFont="1" applyFill="1" applyBorder="1"/>
    <xf numFmtId="0" fontId="1" fillId="0" borderId="1" xfId="5" applyFont="1" applyFill="1" applyBorder="1"/>
    <xf numFmtId="164" fontId="4" fillId="0" borderId="1" xfId="5" applyNumberFormat="1" applyFont="1" applyFill="1" applyBorder="1" applyAlignment="1" applyProtection="1">
      <alignment wrapText="1"/>
      <protection hidden="1"/>
    </xf>
    <xf numFmtId="164" fontId="4" fillId="0" borderId="1" xfId="5" applyNumberFormat="1" applyFont="1" applyFill="1" applyBorder="1" applyAlignment="1" applyProtection="1">
      <protection hidden="1"/>
    </xf>
    <xf numFmtId="167" fontId="4" fillId="0" borderId="1" xfId="5" applyNumberFormat="1" applyFont="1" applyFill="1" applyBorder="1" applyAlignment="1" applyProtection="1">
      <protection hidden="1"/>
    </xf>
    <xf numFmtId="164" fontId="8" fillId="0" borderId="1" xfId="5" applyNumberFormat="1" applyFont="1" applyFill="1" applyBorder="1" applyAlignment="1" applyProtection="1">
      <alignment wrapText="1"/>
      <protection hidden="1"/>
    </xf>
    <xf numFmtId="165" fontId="14" fillId="0" borderId="4" xfId="2" applyNumberFormat="1" applyFont="1" applyFill="1" applyBorder="1" applyAlignment="1" applyProtection="1">
      <protection hidden="1"/>
    </xf>
    <xf numFmtId="0" fontId="1" fillId="0" borderId="1" xfId="5" applyFont="1" applyBorder="1"/>
    <xf numFmtId="2" fontId="1" fillId="0" borderId="1" xfId="5" applyNumberFormat="1" applyFont="1" applyFill="1" applyBorder="1" applyAlignment="1" applyProtection="1">
      <protection hidden="1"/>
    </xf>
    <xf numFmtId="2" fontId="1" fillId="0" borderId="1" xfId="10" applyNumberFormat="1" applyFont="1" applyFill="1" applyBorder="1" applyAlignment="1" applyProtection="1">
      <alignment horizontal="right"/>
      <protection hidden="1"/>
    </xf>
    <xf numFmtId="171" fontId="8" fillId="0" borderId="1" xfId="5" applyNumberFormat="1" applyFont="1" applyFill="1" applyBorder="1" applyAlignment="1" applyProtection="1">
      <protection hidden="1"/>
    </xf>
    <xf numFmtId="2" fontId="4" fillId="0" borderId="1" xfId="5" applyNumberFormat="1" applyFont="1" applyFill="1" applyBorder="1" applyAlignment="1" applyProtection="1">
      <protection hidden="1"/>
    </xf>
    <xf numFmtId="168" fontId="1" fillId="0" borderId="0" xfId="5" applyNumberFormat="1" applyFont="1"/>
    <xf numFmtId="170" fontId="1" fillId="0" borderId="0" xfId="5" applyNumberFormat="1" applyFont="1"/>
    <xf numFmtId="0" fontId="1" fillId="0" borderId="1" xfId="2" applyFont="1" applyBorder="1"/>
    <xf numFmtId="168" fontId="4" fillId="0" borderId="1" xfId="2" applyNumberFormat="1" applyFont="1" applyBorder="1"/>
    <xf numFmtId="0" fontId="1" fillId="0" borderId="1" xfId="2" applyFont="1" applyBorder="1" applyAlignment="1">
      <alignment wrapText="1"/>
    </xf>
    <xf numFmtId="0" fontId="3" fillId="2" borderId="1" xfId="2" applyNumberFormat="1" applyFont="1" applyFill="1" applyBorder="1" applyAlignment="1" applyProtection="1">
      <alignment wrapText="1"/>
      <protection hidden="1"/>
    </xf>
    <xf numFmtId="164" fontId="3" fillId="2" borderId="1" xfId="2" applyNumberFormat="1" applyFont="1" applyFill="1" applyBorder="1" applyAlignment="1" applyProtection="1">
      <alignment wrapText="1"/>
      <protection hidden="1"/>
    </xf>
    <xf numFmtId="165" fontId="3" fillId="2" borderId="1" xfId="2" applyNumberFormat="1" applyFont="1" applyFill="1" applyBorder="1" applyAlignment="1" applyProtection="1">
      <protection hidden="1"/>
    </xf>
    <xf numFmtId="168" fontId="4" fillId="2" borderId="1" xfId="2" applyNumberFormat="1" applyFont="1" applyFill="1" applyBorder="1"/>
    <xf numFmtId="171" fontId="1" fillId="0" borderId="0" xfId="5" applyNumberFormat="1" applyFont="1"/>
    <xf numFmtId="165" fontId="4" fillId="0" borderId="0" xfId="2" applyNumberFormat="1" applyFont="1"/>
    <xf numFmtId="0" fontId="3" fillId="0" borderId="0" xfId="2" applyNumberFormat="1" applyFont="1" applyFill="1" applyAlignment="1" applyProtection="1">
      <alignment horizontal="center" wrapText="1"/>
      <protection hidden="1"/>
    </xf>
    <xf numFmtId="0" fontId="3" fillId="0" borderId="0" xfId="5" applyNumberFormat="1" applyFont="1" applyFill="1" applyAlignment="1" applyProtection="1">
      <alignment horizontal="center"/>
      <protection hidden="1"/>
    </xf>
    <xf numFmtId="0" fontId="3" fillId="0" borderId="0" xfId="6" applyNumberFormat="1" applyFont="1" applyFill="1" applyAlignment="1" applyProtection="1">
      <alignment horizontal="center"/>
      <protection hidden="1"/>
    </xf>
  </cellXfs>
  <cellStyles count="11">
    <cellStyle name="Обычный" xfId="0" builtinId="0"/>
    <cellStyle name="Обычный 2" xfId="1"/>
    <cellStyle name="Обычный_Tmp2" xfId="2"/>
    <cellStyle name="Обычный_Tmp5" xfId="3"/>
    <cellStyle name="Обычный_Tmp6" xfId="4"/>
    <cellStyle name="Обычный_Tmp7" xfId="5"/>
    <cellStyle name="Обычный_Tmp7 2" xfId="6"/>
    <cellStyle name="Обычный_Tmp8" xfId="7"/>
    <cellStyle name="Тысячи [0]_Лист1" xfId="8"/>
    <cellStyle name="Тысячи_Лист1" xfId="9"/>
    <cellStyle name="Финансовый" xfId="10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tabSelected="1" view="pageBreakPreview" zoomScale="60" zoomScaleNormal="100" workbookViewId="0">
      <selection activeCell="K34" sqref="K34"/>
    </sheetView>
  </sheetViews>
  <sheetFormatPr defaultColWidth="8" defaultRowHeight="12.75"/>
  <cols>
    <col min="1" max="1" width="53.42578125" style="1" customWidth="1"/>
    <col min="2" max="3" width="5.85546875" style="1" customWidth="1"/>
    <col min="4" max="4" width="15.140625" style="1" customWidth="1"/>
    <col min="5" max="5" width="17.140625" style="1" customWidth="1"/>
    <col min="6" max="6" width="13.140625" style="1" customWidth="1"/>
    <col min="7" max="7" width="14" style="1" customWidth="1"/>
    <col min="8" max="8" width="12.5703125" style="1" customWidth="1"/>
    <col min="9" max="9" width="18.42578125" style="1" customWidth="1"/>
    <col min="10" max="10" width="8" style="1"/>
    <col min="11" max="11" width="10.28515625" style="1" bestFit="1" customWidth="1"/>
    <col min="12" max="16384" width="8" style="1"/>
  </cols>
  <sheetData>
    <row r="1" spans="1:9" s="4" customFormat="1" ht="45" customHeight="1">
      <c r="A1" s="135" t="s">
        <v>374</v>
      </c>
      <c r="B1" s="135"/>
      <c r="C1" s="135"/>
      <c r="D1" s="135"/>
      <c r="E1" s="135"/>
      <c r="F1" s="135"/>
      <c r="G1" s="135"/>
      <c r="H1" s="135"/>
    </row>
    <row r="2" spans="1:9" s="4" customFormat="1" ht="15.75" customHeight="1">
      <c r="A2" s="2"/>
      <c r="B2" s="2"/>
      <c r="C2" s="2"/>
      <c r="D2" s="2"/>
      <c r="E2" s="3"/>
    </row>
    <row r="3" spans="1:9" ht="10.5" customHeight="1">
      <c r="A3" s="5"/>
      <c r="B3" s="6"/>
      <c r="C3" s="6"/>
      <c r="D3" s="7"/>
      <c r="E3" s="8"/>
    </row>
    <row r="4" spans="1:9" ht="81" customHeight="1">
      <c r="A4" s="9" t="s">
        <v>183</v>
      </c>
      <c r="B4" s="10" t="s">
        <v>184</v>
      </c>
      <c r="C4" s="10" t="s">
        <v>185</v>
      </c>
      <c r="D4" s="27" t="s">
        <v>349</v>
      </c>
      <c r="E4" s="27" t="s">
        <v>40</v>
      </c>
      <c r="F4" s="27" t="s">
        <v>352</v>
      </c>
      <c r="G4" s="27" t="s">
        <v>30</v>
      </c>
      <c r="H4" s="27" t="s">
        <v>31</v>
      </c>
      <c r="I4" s="128" t="s">
        <v>375</v>
      </c>
    </row>
    <row r="5" spans="1:9" ht="13.5" customHeight="1">
      <c r="A5" s="11">
        <v>1</v>
      </c>
      <c r="B5" s="10">
        <v>2</v>
      </c>
      <c r="C5" s="10">
        <v>3</v>
      </c>
      <c r="D5" s="11">
        <v>4</v>
      </c>
      <c r="E5" s="68">
        <v>5</v>
      </c>
      <c r="F5" s="70">
        <v>6</v>
      </c>
      <c r="G5" s="69">
        <v>7</v>
      </c>
      <c r="H5" s="70">
        <v>8</v>
      </c>
      <c r="I5" s="126"/>
    </row>
    <row r="6" spans="1:9" s="14" customFormat="1" ht="15" customHeight="1">
      <c r="A6" s="12" t="s">
        <v>187</v>
      </c>
      <c r="B6" s="13">
        <v>1</v>
      </c>
      <c r="C6" s="13" t="s">
        <v>186</v>
      </c>
      <c r="D6" s="71">
        <f>D7+D8+D9+D10+D11+D12+D13+D14</f>
        <v>236389.30000000002</v>
      </c>
      <c r="E6" s="71">
        <f>E7+E8+E9+E10+E11+E12+E13+E14</f>
        <v>236389.30000000002</v>
      </c>
      <c r="F6" s="60">
        <f>F7+F8+F9+F10+F11+F12+F13+F14</f>
        <v>230072.2</v>
      </c>
      <c r="G6" s="60">
        <f>F6/D6*100</f>
        <v>97.327670922499451</v>
      </c>
      <c r="H6" s="60">
        <f>F6/E6*100</f>
        <v>97.327670922499451</v>
      </c>
      <c r="I6" s="127">
        <f>E6/E64*100</f>
        <v>5.7947963364149206</v>
      </c>
    </row>
    <row r="7" spans="1:9" ht="46.5" customHeight="1">
      <c r="A7" s="15" t="s">
        <v>2</v>
      </c>
      <c r="B7" s="16">
        <v>1</v>
      </c>
      <c r="C7" s="16">
        <v>2</v>
      </c>
      <c r="D7" s="72">
        <v>8460</v>
      </c>
      <c r="E7" s="72">
        <v>8460</v>
      </c>
      <c r="F7" s="73">
        <v>8263.2000000000007</v>
      </c>
      <c r="G7" s="73">
        <f t="shared" ref="G7:G64" si="0">F7/D7*100</f>
        <v>97.673758865248246</v>
      </c>
      <c r="H7" s="73">
        <f t="shared" ref="H7:H64" si="1">F7/E7*100</f>
        <v>97.673758865248246</v>
      </c>
      <c r="I7" s="127">
        <f>E7/E64*100</f>
        <v>0.20738661608655815</v>
      </c>
    </row>
    <row r="8" spans="1:9" ht="66.75" customHeight="1">
      <c r="A8" s="15" t="s">
        <v>41</v>
      </c>
      <c r="B8" s="16">
        <v>1</v>
      </c>
      <c r="C8" s="16">
        <v>3</v>
      </c>
      <c r="D8" s="72">
        <v>31364</v>
      </c>
      <c r="E8" s="72">
        <v>31364</v>
      </c>
      <c r="F8" s="73">
        <v>30414.2</v>
      </c>
      <c r="G8" s="73">
        <f t="shared" si="0"/>
        <v>96.971687284785105</v>
      </c>
      <c r="H8" s="73">
        <f t="shared" si="1"/>
        <v>96.971687284785105</v>
      </c>
      <c r="I8" s="127">
        <f>E8/E64*100</f>
        <v>0.76885033415352355</v>
      </c>
    </row>
    <row r="9" spans="1:9" ht="72" customHeight="1">
      <c r="A9" s="15" t="s">
        <v>42</v>
      </c>
      <c r="B9" s="16">
        <v>1</v>
      </c>
      <c r="C9" s="16">
        <v>4</v>
      </c>
      <c r="D9" s="72">
        <v>130105</v>
      </c>
      <c r="E9" s="72">
        <v>130105</v>
      </c>
      <c r="F9" s="73">
        <v>127886.1</v>
      </c>
      <c r="G9" s="73">
        <f t="shared" si="0"/>
        <v>98.294531340071487</v>
      </c>
      <c r="H9" s="73">
        <f t="shared" si="1"/>
        <v>98.294531340071487</v>
      </c>
      <c r="I9" s="127">
        <f>E9/E64*100</f>
        <v>3.1893659203240721</v>
      </c>
    </row>
    <row r="10" spans="1:9" ht="15.75">
      <c r="A10" s="15" t="s">
        <v>43</v>
      </c>
      <c r="B10" s="16">
        <v>1</v>
      </c>
      <c r="C10" s="16">
        <v>5</v>
      </c>
      <c r="D10" s="73">
        <v>2.2000000000000002</v>
      </c>
      <c r="E10" s="73">
        <v>2.2000000000000002</v>
      </c>
      <c r="F10" s="73">
        <v>2.2000000000000002</v>
      </c>
      <c r="G10" s="73">
        <v>0</v>
      </c>
      <c r="H10" s="73">
        <v>0</v>
      </c>
      <c r="I10" s="127">
        <f>E10/E64*100</f>
        <v>5.3930325696268078E-5</v>
      </c>
    </row>
    <row r="11" spans="1:9" ht="47.25">
      <c r="A11" s="15" t="s">
        <v>44</v>
      </c>
      <c r="B11" s="16">
        <v>1</v>
      </c>
      <c r="C11" s="16">
        <v>6</v>
      </c>
      <c r="D11" s="72">
        <v>16871</v>
      </c>
      <c r="E11" s="72">
        <v>16871</v>
      </c>
      <c r="F11" s="73">
        <v>16594.3</v>
      </c>
      <c r="G11" s="73">
        <f t="shared" si="0"/>
        <v>98.359907533637596</v>
      </c>
      <c r="H11" s="73">
        <f t="shared" si="1"/>
        <v>98.359907533637596</v>
      </c>
      <c r="I11" s="127">
        <f>E11/E64*100</f>
        <v>0.41357205673715391</v>
      </c>
    </row>
    <row r="12" spans="1:9" ht="15.75">
      <c r="A12" s="15" t="s">
        <v>45</v>
      </c>
      <c r="B12" s="16">
        <v>1</v>
      </c>
      <c r="C12" s="16">
        <v>7</v>
      </c>
      <c r="D12" s="73">
        <v>2313.1999999999998</v>
      </c>
      <c r="E12" s="73">
        <v>2313.1999999999998</v>
      </c>
      <c r="F12" s="73">
        <v>2293.6999999999998</v>
      </c>
      <c r="G12" s="73">
        <f t="shared" si="0"/>
        <v>99.157011931523428</v>
      </c>
      <c r="H12" s="73">
        <f t="shared" si="1"/>
        <v>99.157011931523428</v>
      </c>
      <c r="I12" s="127">
        <f>E12/E64*100</f>
        <v>5.6705286091185143E-2</v>
      </c>
    </row>
    <row r="13" spans="1:9" ht="33" customHeight="1">
      <c r="A13" s="15" t="s">
        <v>46</v>
      </c>
      <c r="B13" s="16">
        <v>1</v>
      </c>
      <c r="C13" s="16">
        <v>11</v>
      </c>
      <c r="D13" s="73">
        <v>2248.4</v>
      </c>
      <c r="E13" s="73">
        <v>2248.4</v>
      </c>
      <c r="F13" s="73"/>
      <c r="G13" s="73">
        <f t="shared" si="0"/>
        <v>0</v>
      </c>
      <c r="H13" s="73">
        <f t="shared" si="1"/>
        <v>0</v>
      </c>
      <c r="I13" s="127">
        <f>E13/E64*100</f>
        <v>5.5116792861585974E-2</v>
      </c>
    </row>
    <row r="14" spans="1:9" ht="15.75">
      <c r="A14" s="15" t="s">
        <v>47</v>
      </c>
      <c r="B14" s="16">
        <v>1</v>
      </c>
      <c r="C14" s="16">
        <v>13</v>
      </c>
      <c r="D14" s="73">
        <v>45025.5</v>
      </c>
      <c r="E14" s="73">
        <v>45025.5</v>
      </c>
      <c r="F14" s="73">
        <v>44618.5</v>
      </c>
      <c r="G14" s="73">
        <f t="shared" si="0"/>
        <v>99.096067783811392</v>
      </c>
      <c r="H14" s="73">
        <f t="shared" si="1"/>
        <v>99.096067783811392</v>
      </c>
      <c r="I14" s="127">
        <f>E14/E64*100</f>
        <v>1.1037453998351447</v>
      </c>
    </row>
    <row r="15" spans="1:9" ht="15.75">
      <c r="A15" s="55" t="s">
        <v>291</v>
      </c>
      <c r="B15" s="56">
        <v>2</v>
      </c>
      <c r="C15" s="53"/>
      <c r="D15" s="71">
        <f>D16</f>
        <v>4786.3999999999996</v>
      </c>
      <c r="E15" s="71">
        <f>E16</f>
        <v>4786.3999999999996</v>
      </c>
      <c r="F15" s="71">
        <f>F16</f>
        <v>4786.3999999999996</v>
      </c>
      <c r="G15" s="71">
        <f t="shared" si="0"/>
        <v>100</v>
      </c>
      <c r="H15" s="71">
        <f t="shared" si="1"/>
        <v>100</v>
      </c>
      <c r="I15" s="127">
        <f>E15/E64*100</f>
        <v>0.1173327776875534</v>
      </c>
    </row>
    <row r="16" spans="1:9" ht="15.75">
      <c r="A16" s="15" t="s">
        <v>292</v>
      </c>
      <c r="B16" s="53">
        <v>2</v>
      </c>
      <c r="C16" s="53">
        <v>3</v>
      </c>
      <c r="D16" s="73">
        <v>4786.3999999999996</v>
      </c>
      <c r="E16" s="73">
        <v>4786.3999999999996</v>
      </c>
      <c r="F16" s="73">
        <v>4786.3999999999996</v>
      </c>
      <c r="G16" s="73">
        <f t="shared" si="0"/>
        <v>100</v>
      </c>
      <c r="H16" s="73">
        <f t="shared" si="1"/>
        <v>100</v>
      </c>
      <c r="I16" s="127">
        <f>E16/E64*100</f>
        <v>0.1173327776875534</v>
      </c>
    </row>
    <row r="17" spans="1:9" s="14" customFormat="1" ht="31.5">
      <c r="A17" s="17" t="s">
        <v>48</v>
      </c>
      <c r="B17" s="18">
        <v>3</v>
      </c>
      <c r="C17" s="18" t="s">
        <v>186</v>
      </c>
      <c r="D17" s="71">
        <f>D18+D19+D20</f>
        <v>104609.3</v>
      </c>
      <c r="E17" s="71">
        <f>E18+E19+E20</f>
        <v>104609.3</v>
      </c>
      <c r="F17" s="71">
        <f>F18+F19+F20</f>
        <v>104069.2</v>
      </c>
      <c r="G17" s="71">
        <f t="shared" si="0"/>
        <v>99.483697912135909</v>
      </c>
      <c r="H17" s="71">
        <f t="shared" si="1"/>
        <v>99.483697912135909</v>
      </c>
      <c r="I17" s="127">
        <f>E17/E64*100</f>
        <v>2.5643698272084618</v>
      </c>
    </row>
    <row r="18" spans="1:9" ht="15.75">
      <c r="A18" s="15" t="s">
        <v>49</v>
      </c>
      <c r="B18" s="16">
        <v>3</v>
      </c>
      <c r="C18" s="16">
        <v>2</v>
      </c>
      <c r="D18" s="73">
        <v>100770</v>
      </c>
      <c r="E18" s="73">
        <v>100770</v>
      </c>
      <c r="F18" s="73">
        <v>100331.7</v>
      </c>
      <c r="G18" s="73">
        <f t="shared" si="0"/>
        <v>99.565049121762428</v>
      </c>
      <c r="H18" s="73">
        <f t="shared" si="1"/>
        <v>99.565049121762428</v>
      </c>
      <c r="I18" s="127">
        <f>E18/E64*100</f>
        <v>2.470254054733152</v>
      </c>
    </row>
    <row r="19" spans="1:9" ht="47.25" customHeight="1">
      <c r="A19" s="15" t="s">
        <v>3</v>
      </c>
      <c r="B19" s="16">
        <v>3</v>
      </c>
      <c r="C19" s="16">
        <v>9</v>
      </c>
      <c r="D19" s="73">
        <v>3406.6</v>
      </c>
      <c r="E19" s="73">
        <v>3406.6</v>
      </c>
      <c r="F19" s="73">
        <v>3397</v>
      </c>
      <c r="G19" s="73">
        <f t="shared" si="0"/>
        <v>99.718194093817885</v>
      </c>
      <c r="H19" s="73">
        <f t="shared" si="1"/>
        <v>99.718194093817885</v>
      </c>
      <c r="I19" s="127">
        <f>E19/E64*100</f>
        <v>8.3508657962230379E-2</v>
      </c>
    </row>
    <row r="20" spans="1:9" ht="47.25" customHeight="1">
      <c r="A20" s="15" t="s">
        <v>38</v>
      </c>
      <c r="B20" s="16">
        <v>3</v>
      </c>
      <c r="C20" s="16">
        <v>14</v>
      </c>
      <c r="D20" s="73">
        <v>432.7</v>
      </c>
      <c r="E20" s="73">
        <v>432.7</v>
      </c>
      <c r="F20" s="73">
        <v>340.5</v>
      </c>
      <c r="G20" s="73">
        <f t="shared" si="0"/>
        <v>78.691934365611289</v>
      </c>
      <c r="H20" s="73">
        <f t="shared" si="1"/>
        <v>78.691934365611289</v>
      </c>
      <c r="I20" s="127">
        <f>E20/E64*100</f>
        <v>1.0607114513079635E-2</v>
      </c>
    </row>
    <row r="21" spans="1:9" s="14" customFormat="1" ht="15.75">
      <c r="A21" s="17" t="s">
        <v>140</v>
      </c>
      <c r="B21" s="18">
        <v>4</v>
      </c>
      <c r="C21" s="18" t="s">
        <v>186</v>
      </c>
      <c r="D21" s="71">
        <f>D23+D24+D26+D27+D22+D25</f>
        <v>119999.5</v>
      </c>
      <c r="E21" s="71">
        <f>E23+E24+E26+E27+E22+E25</f>
        <v>120666.20000000001</v>
      </c>
      <c r="F21" s="71">
        <f>F23+F24+F26+F27+F22+F25</f>
        <v>103390.09999999998</v>
      </c>
      <c r="G21" s="71">
        <f t="shared" si="0"/>
        <v>86.15877566156523</v>
      </c>
      <c r="H21" s="71">
        <f t="shared" si="1"/>
        <v>85.682734684609258</v>
      </c>
      <c r="I21" s="127">
        <f>E21/E64*100</f>
        <v>2.957985212059556</v>
      </c>
    </row>
    <row r="22" spans="1:9" s="14" customFormat="1" ht="15.75">
      <c r="A22" s="67" t="s">
        <v>15</v>
      </c>
      <c r="B22" s="53">
        <v>4</v>
      </c>
      <c r="C22" s="53">
        <v>1</v>
      </c>
      <c r="D22" s="73">
        <v>11955.9</v>
      </c>
      <c r="E22" s="73">
        <v>11955.9</v>
      </c>
      <c r="F22" s="73">
        <v>11955.9</v>
      </c>
      <c r="G22" s="76">
        <f t="shared" si="0"/>
        <v>100</v>
      </c>
      <c r="H22" s="73">
        <f t="shared" si="1"/>
        <v>100</v>
      </c>
      <c r="I22" s="127">
        <f>E22/E64*100</f>
        <v>0.29308435499636887</v>
      </c>
    </row>
    <row r="23" spans="1:9" ht="15.75">
      <c r="A23" s="15" t="s">
        <v>141</v>
      </c>
      <c r="B23" s="16">
        <v>4</v>
      </c>
      <c r="C23" s="16">
        <v>5</v>
      </c>
      <c r="D23" s="73">
        <v>39127.800000000003</v>
      </c>
      <c r="E23" s="73">
        <v>39127.800000000003</v>
      </c>
      <c r="F23" s="73">
        <v>39064.300000000003</v>
      </c>
      <c r="G23" s="73">
        <f t="shared" si="0"/>
        <v>99.837711294782736</v>
      </c>
      <c r="H23" s="73">
        <f t="shared" si="1"/>
        <v>99.837711294782736</v>
      </c>
      <c r="I23" s="127">
        <f>E23/E64*100</f>
        <v>0.95917045353565378</v>
      </c>
    </row>
    <row r="24" spans="1:9" ht="15.75">
      <c r="A24" s="15" t="s">
        <v>142</v>
      </c>
      <c r="B24" s="16">
        <v>4</v>
      </c>
      <c r="C24" s="16">
        <v>8</v>
      </c>
      <c r="D24" s="72">
        <v>29187</v>
      </c>
      <c r="E24" s="72">
        <v>29187</v>
      </c>
      <c r="F24" s="73">
        <v>29187</v>
      </c>
      <c r="G24" s="73">
        <f t="shared" si="0"/>
        <v>100</v>
      </c>
      <c r="H24" s="73">
        <f t="shared" si="1"/>
        <v>100</v>
      </c>
      <c r="I24" s="127">
        <f>E24/E64*100</f>
        <v>0.71548382549862566</v>
      </c>
    </row>
    <row r="25" spans="1:9" ht="15.75">
      <c r="A25" s="15" t="s">
        <v>350</v>
      </c>
      <c r="B25" s="16">
        <v>4</v>
      </c>
      <c r="C25" s="16">
        <v>9</v>
      </c>
      <c r="D25" s="72">
        <v>1307</v>
      </c>
      <c r="E25" s="72">
        <v>1307</v>
      </c>
      <c r="F25" s="73">
        <v>1156.9000000000001</v>
      </c>
      <c r="G25" s="73">
        <f t="shared" si="0"/>
        <v>88.515684774292282</v>
      </c>
      <c r="H25" s="73">
        <f t="shared" si="1"/>
        <v>88.515684774292282</v>
      </c>
      <c r="I25" s="127">
        <f>E25/E64*100</f>
        <v>3.203951622046472E-2</v>
      </c>
    </row>
    <row r="26" spans="1:9" ht="15.75">
      <c r="A26" s="15" t="s">
        <v>284</v>
      </c>
      <c r="B26" s="16">
        <v>4</v>
      </c>
      <c r="C26" s="16">
        <v>10</v>
      </c>
      <c r="D26" s="73">
        <v>4470.6000000000004</v>
      </c>
      <c r="E26" s="73">
        <v>4470.6000000000004</v>
      </c>
      <c r="F26" s="73">
        <v>4414.3999999999996</v>
      </c>
      <c r="G26" s="73">
        <f t="shared" si="0"/>
        <v>98.74289804500512</v>
      </c>
      <c r="H26" s="73">
        <f t="shared" si="1"/>
        <v>98.74289804500512</v>
      </c>
      <c r="I26" s="127">
        <f>E26/E64*100</f>
        <v>0.10959132457169822</v>
      </c>
    </row>
    <row r="27" spans="1:9" ht="15.75" customHeight="1">
      <c r="A27" s="15" t="s">
        <v>153</v>
      </c>
      <c r="B27" s="16">
        <v>4</v>
      </c>
      <c r="C27" s="16">
        <v>12</v>
      </c>
      <c r="D27" s="73">
        <v>33951.199999999997</v>
      </c>
      <c r="E27" s="73">
        <v>34617.9</v>
      </c>
      <c r="F27" s="73">
        <v>17611.599999999999</v>
      </c>
      <c r="G27" s="73">
        <f t="shared" si="0"/>
        <v>51.873276938664901</v>
      </c>
      <c r="H27" s="73">
        <f t="shared" si="1"/>
        <v>50.874258692757209</v>
      </c>
      <c r="I27" s="127">
        <f>E27/E64*100</f>
        <v>0.84861573723674488</v>
      </c>
    </row>
    <row r="28" spans="1:9" s="14" customFormat="1" ht="15.75">
      <c r="A28" s="129" t="s">
        <v>154</v>
      </c>
      <c r="B28" s="130">
        <v>5</v>
      </c>
      <c r="C28" s="130" t="s">
        <v>186</v>
      </c>
      <c r="D28" s="131">
        <f>D29+D30+D31</f>
        <v>971310.49999999988</v>
      </c>
      <c r="E28" s="131">
        <f>E29+E30+E31</f>
        <v>900750.2</v>
      </c>
      <c r="F28" s="131">
        <f>F29+F30+F31</f>
        <v>471376.9</v>
      </c>
      <c r="G28" s="131">
        <f t="shared" si="0"/>
        <v>48.529991182016467</v>
      </c>
      <c r="H28" s="131">
        <f t="shared" si="1"/>
        <v>52.331589823682535</v>
      </c>
      <c r="I28" s="132">
        <f>E28/E64*100</f>
        <v>22.080796207717547</v>
      </c>
    </row>
    <row r="29" spans="1:9" ht="15.75">
      <c r="A29" s="15" t="s">
        <v>155</v>
      </c>
      <c r="B29" s="16">
        <v>5</v>
      </c>
      <c r="C29" s="16">
        <v>1</v>
      </c>
      <c r="D29" s="73">
        <v>569820.19999999995</v>
      </c>
      <c r="E29" s="73">
        <v>569820.19999999995</v>
      </c>
      <c r="F29" s="73">
        <v>277542.5</v>
      </c>
      <c r="G29" s="73">
        <f t="shared" si="0"/>
        <v>48.707030744083838</v>
      </c>
      <c r="H29" s="73">
        <f t="shared" si="1"/>
        <v>48.707030744083838</v>
      </c>
      <c r="I29" s="127">
        <f>E29/E64*100</f>
        <v>13.968449533778459</v>
      </c>
    </row>
    <row r="30" spans="1:9" ht="15.75">
      <c r="A30" s="15" t="s">
        <v>156</v>
      </c>
      <c r="B30" s="16">
        <v>5</v>
      </c>
      <c r="C30" s="16">
        <v>2</v>
      </c>
      <c r="D30" s="73">
        <v>299277.2</v>
      </c>
      <c r="E30" s="73">
        <v>228716.9</v>
      </c>
      <c r="F30" s="73">
        <v>114584.9</v>
      </c>
      <c r="G30" s="73">
        <f t="shared" si="0"/>
        <v>38.287213325973376</v>
      </c>
      <c r="H30" s="73">
        <f t="shared" si="1"/>
        <v>50.099008862047356</v>
      </c>
      <c r="I30" s="127">
        <f>E30/E64*100</f>
        <v>5.6067167769276258</v>
      </c>
    </row>
    <row r="31" spans="1:9" ht="15.75">
      <c r="A31" s="15" t="s">
        <v>135</v>
      </c>
      <c r="B31" s="16">
        <v>5</v>
      </c>
      <c r="C31" s="16">
        <v>3</v>
      </c>
      <c r="D31" s="73">
        <v>102213.1</v>
      </c>
      <c r="E31" s="73">
        <v>102213.1</v>
      </c>
      <c r="F31" s="73">
        <v>79249.5</v>
      </c>
      <c r="G31" s="73">
        <f t="shared" si="0"/>
        <v>77.533603813992528</v>
      </c>
      <c r="H31" s="73">
        <f t="shared" si="1"/>
        <v>77.533603813992528</v>
      </c>
      <c r="I31" s="127">
        <f>E31/E64*100</f>
        <v>2.5056298970114632</v>
      </c>
    </row>
    <row r="32" spans="1:9" ht="15.75">
      <c r="A32" s="17" t="s">
        <v>164</v>
      </c>
      <c r="B32" s="18">
        <v>6</v>
      </c>
      <c r="C32" s="16"/>
      <c r="D32" s="71">
        <f>D33</f>
        <v>455</v>
      </c>
      <c r="E32" s="71">
        <f>E33</f>
        <v>455</v>
      </c>
      <c r="F32" s="71">
        <f>F33</f>
        <v>455</v>
      </c>
      <c r="G32" s="71">
        <f t="shared" si="0"/>
        <v>100</v>
      </c>
      <c r="H32" s="71">
        <f t="shared" si="1"/>
        <v>100</v>
      </c>
      <c r="I32" s="127">
        <f>E32/E64*100</f>
        <v>1.1153771905364533E-2</v>
      </c>
    </row>
    <row r="33" spans="1:11" ht="31.5">
      <c r="A33" s="49" t="s">
        <v>165</v>
      </c>
      <c r="B33" s="16">
        <v>6</v>
      </c>
      <c r="C33" s="16">
        <v>3</v>
      </c>
      <c r="D33" s="73">
        <v>455</v>
      </c>
      <c r="E33" s="73">
        <v>455</v>
      </c>
      <c r="F33" s="73">
        <v>455</v>
      </c>
      <c r="G33" s="73">
        <f t="shared" si="0"/>
        <v>100</v>
      </c>
      <c r="H33" s="73">
        <f t="shared" si="1"/>
        <v>100</v>
      </c>
      <c r="I33" s="127">
        <f>E33/E64*100</f>
        <v>1.1153771905364533E-2</v>
      </c>
    </row>
    <row r="34" spans="1:11" s="14" customFormat="1" ht="21.75" customHeight="1">
      <c r="A34" s="129" t="s">
        <v>147</v>
      </c>
      <c r="B34" s="130">
        <v>7</v>
      </c>
      <c r="C34" s="130" t="s">
        <v>186</v>
      </c>
      <c r="D34" s="131">
        <f>D35+D36+D37+D38</f>
        <v>1478344.9000000001</v>
      </c>
      <c r="E34" s="131">
        <f>E35+E36+E37+E38</f>
        <v>1478344.9000000001</v>
      </c>
      <c r="F34" s="131">
        <f>F35+F36+F37+F38</f>
        <v>1246514.5</v>
      </c>
      <c r="G34" s="131">
        <f t="shared" si="0"/>
        <v>84.3182467095466</v>
      </c>
      <c r="H34" s="131">
        <f t="shared" si="1"/>
        <v>84.3182467095466</v>
      </c>
      <c r="I34" s="132">
        <f>E34/E64*100</f>
        <v>36.239828158371303</v>
      </c>
      <c r="K34" s="134"/>
    </row>
    <row r="35" spans="1:11" s="14" customFormat="1" ht="21.75" customHeight="1">
      <c r="A35" s="15" t="s">
        <v>52</v>
      </c>
      <c r="B35" s="16">
        <v>7</v>
      </c>
      <c r="C35" s="16">
        <v>1</v>
      </c>
      <c r="D35" s="73">
        <v>567163.19999999995</v>
      </c>
      <c r="E35" s="73">
        <v>567163.19999999995</v>
      </c>
      <c r="F35" s="73">
        <v>340011</v>
      </c>
      <c r="G35" s="73">
        <f t="shared" si="0"/>
        <v>59.949411386352288</v>
      </c>
      <c r="H35" s="73">
        <f t="shared" si="1"/>
        <v>59.949411386352288</v>
      </c>
      <c r="I35" s="127">
        <f>E35/E64*100</f>
        <v>13.903316408608013</v>
      </c>
    </row>
    <row r="36" spans="1:11" ht="15.75">
      <c r="A36" s="15" t="s">
        <v>148</v>
      </c>
      <c r="B36" s="16">
        <v>7</v>
      </c>
      <c r="C36" s="16">
        <v>2</v>
      </c>
      <c r="D36" s="73">
        <v>853635.4</v>
      </c>
      <c r="E36" s="73">
        <v>853635.4</v>
      </c>
      <c r="F36" s="73">
        <v>850255.3</v>
      </c>
      <c r="G36" s="73">
        <f t="shared" si="0"/>
        <v>99.604034696780388</v>
      </c>
      <c r="H36" s="73">
        <f t="shared" si="1"/>
        <v>99.604034696780388</v>
      </c>
      <c r="I36" s="127">
        <f>E36/E64*100</f>
        <v>20.925834158120036</v>
      </c>
    </row>
    <row r="37" spans="1:11" ht="15.75">
      <c r="A37" s="15" t="s">
        <v>149</v>
      </c>
      <c r="B37" s="16">
        <v>7</v>
      </c>
      <c r="C37" s="16">
        <v>7</v>
      </c>
      <c r="D37" s="73">
        <v>22895.7</v>
      </c>
      <c r="E37" s="73">
        <v>22895.7</v>
      </c>
      <c r="F37" s="73">
        <v>21839.3</v>
      </c>
      <c r="G37" s="73">
        <f t="shared" si="0"/>
        <v>95.386033185270591</v>
      </c>
      <c r="H37" s="73">
        <f t="shared" si="1"/>
        <v>95.386033185270591</v>
      </c>
      <c r="I37" s="127">
        <f>E37/E64*100</f>
        <v>0.5612602536563841</v>
      </c>
    </row>
    <row r="38" spans="1:11" ht="15.75">
      <c r="A38" s="15" t="s">
        <v>150</v>
      </c>
      <c r="B38" s="16">
        <v>7</v>
      </c>
      <c r="C38" s="16">
        <v>9</v>
      </c>
      <c r="D38" s="73">
        <v>34650.6</v>
      </c>
      <c r="E38" s="73">
        <v>34650.6</v>
      </c>
      <c r="F38" s="73">
        <v>34408.9</v>
      </c>
      <c r="G38" s="73">
        <f t="shared" si="0"/>
        <v>99.302465180978118</v>
      </c>
      <c r="H38" s="73">
        <f t="shared" si="1"/>
        <v>99.302465180978118</v>
      </c>
      <c r="I38" s="127">
        <f>E38/E64*100</f>
        <v>0.84941733798686669</v>
      </c>
    </row>
    <row r="39" spans="1:11" s="14" customFormat="1" ht="15.75">
      <c r="A39" s="17" t="s">
        <v>285</v>
      </c>
      <c r="B39" s="18">
        <v>8</v>
      </c>
      <c r="C39" s="18" t="s">
        <v>186</v>
      </c>
      <c r="D39" s="71">
        <f>D40+D41+D42</f>
        <v>285712.05</v>
      </c>
      <c r="E39" s="71">
        <f>E40+E41+E42</f>
        <v>285712.2</v>
      </c>
      <c r="F39" s="71">
        <f>F40+F41+F42</f>
        <v>125508.7</v>
      </c>
      <c r="G39" s="71">
        <f t="shared" si="0"/>
        <v>43.928388739641889</v>
      </c>
      <c r="H39" s="71">
        <f t="shared" si="1"/>
        <v>43.928365677069444</v>
      </c>
      <c r="I39" s="127">
        <f>E39/E64*100</f>
        <v>7.0038872733624027</v>
      </c>
    </row>
    <row r="40" spans="1:11" ht="15.75">
      <c r="A40" s="15" t="s">
        <v>151</v>
      </c>
      <c r="B40" s="16">
        <v>8</v>
      </c>
      <c r="C40" s="16">
        <v>1</v>
      </c>
      <c r="D40" s="73">
        <v>278785.8</v>
      </c>
      <c r="E40" s="73">
        <v>278785.90000000002</v>
      </c>
      <c r="F40" s="73">
        <v>118693.5</v>
      </c>
      <c r="G40" s="73">
        <f t="shared" si="0"/>
        <v>42.575159853909348</v>
      </c>
      <c r="H40" s="73">
        <f t="shared" si="1"/>
        <v>42.575144582276216</v>
      </c>
      <c r="I40" s="127">
        <f>E40/E64*100</f>
        <v>6.8340974484214652</v>
      </c>
    </row>
    <row r="41" spans="1:11" ht="15.75">
      <c r="A41" s="15" t="s">
        <v>152</v>
      </c>
      <c r="B41" s="16">
        <v>8</v>
      </c>
      <c r="C41" s="16">
        <v>2</v>
      </c>
      <c r="D41" s="73">
        <v>547.1</v>
      </c>
      <c r="E41" s="73">
        <v>547.1</v>
      </c>
      <c r="F41" s="73">
        <v>457.9</v>
      </c>
      <c r="G41" s="73">
        <f t="shared" si="0"/>
        <v>83.695850849936022</v>
      </c>
      <c r="H41" s="73">
        <f t="shared" si="1"/>
        <v>83.695850849936022</v>
      </c>
      <c r="I41" s="127">
        <f>E41/E64*100</f>
        <v>1.3411491449285575E-2</v>
      </c>
    </row>
    <row r="42" spans="1:11" ht="31.5">
      <c r="A42" s="15" t="s">
        <v>4</v>
      </c>
      <c r="B42" s="16">
        <v>8</v>
      </c>
      <c r="C42" s="16">
        <v>4</v>
      </c>
      <c r="D42" s="73">
        <v>6379.15</v>
      </c>
      <c r="E42" s="73">
        <v>6379.2</v>
      </c>
      <c r="F42" s="73">
        <v>6357.3</v>
      </c>
      <c r="G42" s="73">
        <f t="shared" si="0"/>
        <v>99.657477877146647</v>
      </c>
      <c r="H42" s="73">
        <f t="shared" si="1"/>
        <v>99.656696764484579</v>
      </c>
      <c r="I42" s="127">
        <f>E42/E64*100</f>
        <v>0.15637833349165151</v>
      </c>
    </row>
    <row r="43" spans="1:11" s="14" customFormat="1" ht="15.75">
      <c r="A43" s="129" t="s">
        <v>231</v>
      </c>
      <c r="B43" s="130">
        <v>9</v>
      </c>
      <c r="C43" s="130" t="s">
        <v>186</v>
      </c>
      <c r="D43" s="131">
        <f>D44+D45+D46+D47</f>
        <v>463344.7</v>
      </c>
      <c r="E43" s="131">
        <f>E44+E45+E46+E47</f>
        <v>463344.7</v>
      </c>
      <c r="F43" s="131">
        <f>F44+F45+F46+F47</f>
        <v>460567.4</v>
      </c>
      <c r="G43" s="131">
        <f t="shared" si="0"/>
        <v>99.400597438580832</v>
      </c>
      <c r="H43" s="131">
        <f t="shared" si="1"/>
        <v>99.400597438580832</v>
      </c>
      <c r="I43" s="132">
        <f>E43/E64*100</f>
        <v>11.35833208210892</v>
      </c>
    </row>
    <row r="44" spans="1:11" ht="15.75">
      <c r="A44" s="15" t="s">
        <v>120</v>
      </c>
      <c r="B44" s="16">
        <v>9</v>
      </c>
      <c r="C44" s="16">
        <v>1</v>
      </c>
      <c r="D44" s="93">
        <v>393998.7</v>
      </c>
      <c r="E44" s="93">
        <v>393998.7</v>
      </c>
      <c r="F44" s="93">
        <v>393158.8</v>
      </c>
      <c r="G44" s="73">
        <f t="shared" si="0"/>
        <v>99.786826707803854</v>
      </c>
      <c r="H44" s="73">
        <f t="shared" si="1"/>
        <v>99.786826707803854</v>
      </c>
      <c r="I44" s="127">
        <f>E44/E64*100</f>
        <v>9.6583991885937355</v>
      </c>
    </row>
    <row r="45" spans="1:11" ht="15.75">
      <c r="A45" s="15" t="s">
        <v>157</v>
      </c>
      <c r="B45" s="16">
        <v>9</v>
      </c>
      <c r="C45" s="16">
        <v>2</v>
      </c>
      <c r="D45" s="93">
        <v>50799.3</v>
      </c>
      <c r="E45" s="93">
        <v>50799.3</v>
      </c>
      <c r="F45" s="93">
        <v>49719</v>
      </c>
      <c r="G45" s="73">
        <f t="shared" si="0"/>
        <v>97.873395893250489</v>
      </c>
      <c r="H45" s="73">
        <f t="shared" si="1"/>
        <v>97.873395893250489</v>
      </c>
      <c r="I45" s="127">
        <f>E45/E64*100</f>
        <v>1.2452830882465595</v>
      </c>
    </row>
    <row r="46" spans="1:11" ht="15.75">
      <c r="A46" s="15" t="s">
        <v>98</v>
      </c>
      <c r="B46" s="16">
        <v>9</v>
      </c>
      <c r="C46" s="16">
        <v>4</v>
      </c>
      <c r="D46" s="93">
        <v>7272</v>
      </c>
      <c r="E46" s="93">
        <v>7272</v>
      </c>
      <c r="F46" s="93">
        <v>6418.7</v>
      </c>
      <c r="G46" s="73">
        <f t="shared" si="0"/>
        <v>88.265951595159507</v>
      </c>
      <c r="H46" s="73">
        <f t="shared" si="1"/>
        <v>88.265951595159507</v>
      </c>
      <c r="I46" s="127">
        <f>E46/E64*100</f>
        <v>0.17826424021057338</v>
      </c>
    </row>
    <row r="47" spans="1:11" ht="33.75" customHeight="1">
      <c r="A47" s="15" t="s">
        <v>313</v>
      </c>
      <c r="B47" s="16">
        <v>9</v>
      </c>
      <c r="C47" s="16">
        <v>9</v>
      </c>
      <c r="D47" s="93">
        <v>11274.7</v>
      </c>
      <c r="E47" s="93">
        <v>11274.7</v>
      </c>
      <c r="F47" s="93">
        <v>11270.9</v>
      </c>
      <c r="G47" s="73">
        <f t="shared" si="0"/>
        <v>99.966296220741995</v>
      </c>
      <c r="H47" s="73">
        <f t="shared" si="1"/>
        <v>99.966296220741995</v>
      </c>
      <c r="I47" s="127">
        <f>E47/E64*100</f>
        <v>0.27638556505805167</v>
      </c>
    </row>
    <row r="48" spans="1:11" s="14" customFormat="1" ht="15.75">
      <c r="A48" s="17" t="s">
        <v>62</v>
      </c>
      <c r="B48" s="18">
        <v>10</v>
      </c>
      <c r="C48" s="18" t="s">
        <v>186</v>
      </c>
      <c r="D48" s="71">
        <f>D49+D50+D51+D52</f>
        <v>170073.1</v>
      </c>
      <c r="E48" s="71">
        <f>E49+E50+E51+E52</f>
        <v>170073.1</v>
      </c>
      <c r="F48" s="71">
        <f>F49+F50+F51+F52</f>
        <v>166608.4</v>
      </c>
      <c r="G48" s="71">
        <f t="shared" si="0"/>
        <v>97.962817165089589</v>
      </c>
      <c r="H48" s="71">
        <f t="shared" si="1"/>
        <v>97.962817165089589</v>
      </c>
      <c r="I48" s="127">
        <f>E48/E64*100</f>
        <v>4.1691353068972594</v>
      </c>
    </row>
    <row r="49" spans="1:9" ht="15.75">
      <c r="A49" s="15" t="s">
        <v>63</v>
      </c>
      <c r="B49" s="16">
        <v>10</v>
      </c>
      <c r="C49" s="16">
        <v>1</v>
      </c>
      <c r="D49" s="72">
        <v>2692</v>
      </c>
      <c r="E49" s="72">
        <v>2692</v>
      </c>
      <c r="F49" s="73">
        <v>2690.8</v>
      </c>
      <c r="G49" s="73">
        <f t="shared" si="0"/>
        <v>99.955423476968804</v>
      </c>
      <c r="H49" s="73">
        <f t="shared" si="1"/>
        <v>99.955423476968804</v>
      </c>
      <c r="I49" s="127">
        <f>E49/E64*100</f>
        <v>6.5991107624706211E-2</v>
      </c>
    </row>
    <row r="50" spans="1:9" ht="15.75">
      <c r="A50" s="15" t="s">
        <v>64</v>
      </c>
      <c r="B50" s="16">
        <v>10</v>
      </c>
      <c r="C50" s="16">
        <v>3</v>
      </c>
      <c r="D50" s="73">
        <v>88251.4</v>
      </c>
      <c r="E50" s="73">
        <v>88251.4</v>
      </c>
      <c r="F50" s="73">
        <v>86270.1</v>
      </c>
      <c r="G50" s="73">
        <f t="shared" si="0"/>
        <v>97.754936465597169</v>
      </c>
      <c r="H50" s="73">
        <f t="shared" si="1"/>
        <v>97.754936465597169</v>
      </c>
      <c r="I50" s="127">
        <f>E50/E64*100</f>
        <v>2.1633757932507418</v>
      </c>
    </row>
    <row r="51" spans="1:9" ht="15.75">
      <c r="A51" s="15" t="s">
        <v>5</v>
      </c>
      <c r="B51" s="16">
        <v>10</v>
      </c>
      <c r="C51" s="16">
        <v>4</v>
      </c>
      <c r="D51" s="73">
        <v>68920.600000000006</v>
      </c>
      <c r="E51" s="73">
        <v>68920.600000000006</v>
      </c>
      <c r="F51" s="73">
        <v>68473.399999999994</v>
      </c>
      <c r="G51" s="73">
        <f t="shared" si="0"/>
        <v>99.351137395785855</v>
      </c>
      <c r="H51" s="73">
        <f t="shared" si="1"/>
        <v>99.351137395785855</v>
      </c>
      <c r="I51" s="127">
        <f>E51/E64*100</f>
        <v>1.689504729628279</v>
      </c>
    </row>
    <row r="52" spans="1:9" ht="15.75">
      <c r="A52" s="15" t="s">
        <v>100</v>
      </c>
      <c r="B52" s="16">
        <v>10</v>
      </c>
      <c r="C52" s="16">
        <v>6</v>
      </c>
      <c r="D52" s="73">
        <v>10209.1</v>
      </c>
      <c r="E52" s="73">
        <v>10209.1</v>
      </c>
      <c r="F52" s="73">
        <v>9174.1</v>
      </c>
      <c r="G52" s="73">
        <f t="shared" si="0"/>
        <v>89.861985875346505</v>
      </c>
      <c r="H52" s="73">
        <f t="shared" si="1"/>
        <v>89.861985875346505</v>
      </c>
      <c r="I52" s="127">
        <f>E52/E64*100</f>
        <v>0.25026367639353203</v>
      </c>
    </row>
    <row r="53" spans="1:9" s="14" customFormat="1" ht="15.75">
      <c r="A53" s="17" t="s">
        <v>286</v>
      </c>
      <c r="B53" s="18">
        <v>11</v>
      </c>
      <c r="C53" s="18" t="s">
        <v>186</v>
      </c>
      <c r="D53" s="71">
        <f>D54+D55</f>
        <v>34400.5</v>
      </c>
      <c r="E53" s="71">
        <f>E54+E55</f>
        <v>24516.5</v>
      </c>
      <c r="F53" s="71">
        <f>F54+F55</f>
        <v>23937</v>
      </c>
      <c r="G53" s="71">
        <f t="shared" si="0"/>
        <v>69.58329094053866</v>
      </c>
      <c r="H53" s="71">
        <f t="shared" si="1"/>
        <v>97.63628576672852</v>
      </c>
      <c r="I53" s="127">
        <f>E53/E64*100</f>
        <v>0.60099219542388926</v>
      </c>
    </row>
    <row r="54" spans="1:9" ht="15.75">
      <c r="A54" s="15" t="s">
        <v>287</v>
      </c>
      <c r="B54" s="16">
        <v>11</v>
      </c>
      <c r="C54" s="16">
        <v>1</v>
      </c>
      <c r="D54" s="73">
        <v>10030.1</v>
      </c>
      <c r="E54" s="73">
        <v>10030.1</v>
      </c>
      <c r="F54" s="73">
        <v>10017.9</v>
      </c>
      <c r="G54" s="73">
        <f t="shared" si="0"/>
        <v>99.878366117984868</v>
      </c>
      <c r="H54" s="73">
        <f t="shared" si="1"/>
        <v>99.878366117984868</v>
      </c>
      <c r="I54" s="127">
        <f>E54/E64*100</f>
        <v>0.24587570898460839</v>
      </c>
    </row>
    <row r="55" spans="1:9" ht="15.75">
      <c r="A55" s="15" t="s">
        <v>229</v>
      </c>
      <c r="B55" s="16">
        <v>11</v>
      </c>
      <c r="C55" s="16">
        <v>2</v>
      </c>
      <c r="D55" s="73">
        <v>24370.400000000001</v>
      </c>
      <c r="E55" s="73">
        <v>14486.4</v>
      </c>
      <c r="F55" s="73">
        <v>13919.1</v>
      </c>
      <c r="G55" s="73">
        <f t="shared" si="0"/>
        <v>57.114778583855816</v>
      </c>
      <c r="H55" s="73">
        <f t="shared" si="1"/>
        <v>96.083913187541427</v>
      </c>
      <c r="I55" s="127">
        <f>E55/E64*100</f>
        <v>0.35511648643928084</v>
      </c>
    </row>
    <row r="56" spans="1:9" ht="15.75">
      <c r="A56" s="55" t="s">
        <v>247</v>
      </c>
      <c r="B56" s="56">
        <v>12</v>
      </c>
      <c r="C56" s="56"/>
      <c r="D56" s="71">
        <f>D58+D57</f>
        <v>10073.700000000001</v>
      </c>
      <c r="E56" s="71">
        <f>E58+E57</f>
        <v>10073.700000000001</v>
      </c>
      <c r="F56" s="71">
        <f>F58+F57</f>
        <v>10073.700000000001</v>
      </c>
      <c r="G56" s="71">
        <f t="shared" si="0"/>
        <v>100</v>
      </c>
      <c r="H56" s="71">
        <f t="shared" si="1"/>
        <v>100</v>
      </c>
      <c r="I56" s="127">
        <f>E56/E64*100</f>
        <v>0.2469445099847708</v>
      </c>
    </row>
    <row r="57" spans="1:9" ht="15.75">
      <c r="A57" s="58" t="s">
        <v>351</v>
      </c>
      <c r="B57" s="53">
        <v>12</v>
      </c>
      <c r="C57" s="53">
        <v>1</v>
      </c>
      <c r="D57" s="118">
        <v>994.1</v>
      </c>
      <c r="E57" s="118">
        <v>994.1</v>
      </c>
      <c r="F57" s="118">
        <v>994.1</v>
      </c>
      <c r="G57" s="71">
        <f>F57/D57*100</f>
        <v>100</v>
      </c>
      <c r="H57" s="71">
        <f>F57/E57*100</f>
        <v>100</v>
      </c>
      <c r="I57" s="127">
        <f>E57/E64*100</f>
        <v>2.4369153079390953E-2</v>
      </c>
    </row>
    <row r="58" spans="1:9" ht="15.75">
      <c r="A58" s="58" t="s">
        <v>6</v>
      </c>
      <c r="B58" s="53">
        <v>12</v>
      </c>
      <c r="C58" s="53">
        <v>2</v>
      </c>
      <c r="D58" s="94">
        <v>9079.6</v>
      </c>
      <c r="E58" s="94">
        <v>9079.6</v>
      </c>
      <c r="F58" s="94">
        <v>9079.6</v>
      </c>
      <c r="G58" s="73">
        <f t="shared" si="0"/>
        <v>100</v>
      </c>
      <c r="H58" s="73">
        <f t="shared" si="1"/>
        <v>100</v>
      </c>
      <c r="I58" s="127">
        <f>E58/E64*100</f>
        <v>0.22257535690537986</v>
      </c>
    </row>
    <row r="59" spans="1:9" ht="31.5">
      <c r="A59" s="57" t="s">
        <v>7</v>
      </c>
      <c r="B59" s="56">
        <v>13</v>
      </c>
      <c r="C59" s="56"/>
      <c r="D59" s="95">
        <f>D60</f>
        <v>1000</v>
      </c>
      <c r="E59" s="95">
        <f>E60</f>
        <v>1000</v>
      </c>
      <c r="F59" s="95">
        <f>F60</f>
        <v>1000</v>
      </c>
      <c r="G59" s="71">
        <f t="shared" si="0"/>
        <v>100</v>
      </c>
      <c r="H59" s="71">
        <f t="shared" si="1"/>
        <v>100</v>
      </c>
      <c r="I59" s="127">
        <f>E59/E64*100</f>
        <v>2.451378440739458E-2</v>
      </c>
    </row>
    <row r="60" spans="1:9" ht="31.5">
      <c r="A60" s="58" t="s">
        <v>288</v>
      </c>
      <c r="B60" s="53">
        <v>13</v>
      </c>
      <c r="C60" s="53">
        <v>1</v>
      </c>
      <c r="D60" s="94">
        <v>1000</v>
      </c>
      <c r="E60" s="94">
        <v>1000</v>
      </c>
      <c r="F60" s="94">
        <v>1000</v>
      </c>
      <c r="G60" s="73">
        <f t="shared" si="0"/>
        <v>100</v>
      </c>
      <c r="H60" s="73">
        <f t="shared" si="1"/>
        <v>100</v>
      </c>
      <c r="I60" s="127">
        <f>E60/E64*100</f>
        <v>2.451378440739458E-2</v>
      </c>
    </row>
    <row r="61" spans="1:9" ht="47.25">
      <c r="A61" s="57" t="s">
        <v>289</v>
      </c>
      <c r="B61" s="56">
        <v>14</v>
      </c>
      <c r="C61" s="56"/>
      <c r="D61" s="95">
        <f>D62+D63</f>
        <v>278616</v>
      </c>
      <c r="E61" s="95">
        <f>E62+E63</f>
        <v>278616</v>
      </c>
      <c r="F61" s="95">
        <f>F62+F63</f>
        <v>278616</v>
      </c>
      <c r="G61" s="71">
        <f t="shared" si="0"/>
        <v>100</v>
      </c>
      <c r="H61" s="71">
        <f t="shared" si="1"/>
        <v>100</v>
      </c>
      <c r="I61" s="127">
        <f>E61/E64*100</f>
        <v>6.8299325564506477</v>
      </c>
    </row>
    <row r="62" spans="1:9" ht="47.25">
      <c r="A62" s="58" t="s">
        <v>290</v>
      </c>
      <c r="B62" s="53">
        <v>14</v>
      </c>
      <c r="C62" s="53">
        <v>1</v>
      </c>
      <c r="D62" s="94">
        <v>71085</v>
      </c>
      <c r="E62" s="94">
        <v>71085</v>
      </c>
      <c r="F62" s="94">
        <v>71085</v>
      </c>
      <c r="G62" s="73">
        <f t="shared" si="0"/>
        <v>100</v>
      </c>
      <c r="H62" s="73">
        <f t="shared" si="1"/>
        <v>100</v>
      </c>
      <c r="I62" s="127">
        <f>E62/E64*100</f>
        <v>1.7425623645996438</v>
      </c>
    </row>
    <row r="63" spans="1:9" ht="15.75">
      <c r="A63" s="58" t="s">
        <v>326</v>
      </c>
      <c r="B63" s="53">
        <v>14</v>
      </c>
      <c r="C63" s="53">
        <v>2</v>
      </c>
      <c r="D63" s="94">
        <v>207531</v>
      </c>
      <c r="E63" s="94">
        <v>207531</v>
      </c>
      <c r="F63" s="94">
        <v>207531</v>
      </c>
      <c r="G63" s="73">
        <f t="shared" si="0"/>
        <v>100</v>
      </c>
      <c r="H63" s="73">
        <f t="shared" si="1"/>
        <v>100</v>
      </c>
      <c r="I63" s="127">
        <f>E63/E64*100</f>
        <v>5.0873701918510044</v>
      </c>
    </row>
    <row r="64" spans="1:9" ht="15.75" customHeight="1">
      <c r="A64" s="19" t="s">
        <v>66</v>
      </c>
      <c r="B64" s="46"/>
      <c r="C64" s="46"/>
      <c r="D64" s="96">
        <f>D6+D15+D17+D21+D28+D32+D34+D39+D43+D48+D53+D56+D59+D61</f>
        <v>4159114.9500000007</v>
      </c>
      <c r="E64" s="96">
        <f>E6+E15+E17+E21+E28+E32+E34+E39+E43+E48+E53+E56+E59+E61</f>
        <v>4079337.5000000005</v>
      </c>
      <c r="F64" s="96">
        <f>F6+F15+F17+F21+F28+F32+F34+F39+F43+F48+F53+F56+F59+F61</f>
        <v>3226975.5</v>
      </c>
      <c r="G64" s="71">
        <f t="shared" si="0"/>
        <v>77.588033482940872</v>
      </c>
      <c r="H64" s="71">
        <f t="shared" si="1"/>
        <v>79.105381694944327</v>
      </c>
      <c r="I64" s="127">
        <f>E64/E64*100</f>
        <v>100</v>
      </c>
    </row>
    <row r="65" spans="1:6">
      <c r="A65" s="20"/>
      <c r="B65" s="20"/>
      <c r="C65" s="20"/>
      <c r="D65" s="97"/>
      <c r="E65" s="98"/>
      <c r="F65" s="98"/>
    </row>
    <row r="66" spans="1:6">
      <c r="D66" s="61"/>
    </row>
    <row r="67" spans="1:6">
      <c r="D67" s="61"/>
    </row>
    <row r="68" spans="1:6">
      <c r="D68" s="61"/>
    </row>
    <row r="69" spans="1:6">
      <c r="D69" s="61"/>
    </row>
    <row r="70" spans="1:6">
      <c r="D70" s="62"/>
    </row>
    <row r="71" spans="1:6">
      <c r="D71" s="62"/>
    </row>
    <row r="72" spans="1:6">
      <c r="D72" s="62"/>
    </row>
    <row r="73" spans="1:6">
      <c r="D73" s="62"/>
    </row>
    <row r="74" spans="1:6">
      <c r="D74" s="62"/>
    </row>
    <row r="75" spans="1:6">
      <c r="D75" s="62"/>
    </row>
    <row r="76" spans="1:6">
      <c r="D76" s="62"/>
    </row>
    <row r="77" spans="1:6">
      <c r="D77" s="62"/>
    </row>
    <row r="78" spans="1:6">
      <c r="D78" s="62"/>
    </row>
    <row r="79" spans="1:6">
      <c r="D79" s="62"/>
    </row>
    <row r="80" spans="1:6">
      <c r="D80" s="62"/>
    </row>
    <row r="81" spans="4:4">
      <c r="D81" s="62"/>
    </row>
    <row r="82" spans="4:4">
      <c r="D82" s="62"/>
    </row>
    <row r="83" spans="4:4">
      <c r="D83" s="62"/>
    </row>
    <row r="84" spans="4:4">
      <c r="D84" s="62"/>
    </row>
    <row r="85" spans="4:4">
      <c r="D85" s="62"/>
    </row>
    <row r="86" spans="4:4">
      <c r="D86" s="62"/>
    </row>
    <row r="87" spans="4:4">
      <c r="D87" s="62"/>
    </row>
    <row r="88" spans="4:4">
      <c r="D88" s="62"/>
    </row>
    <row r="89" spans="4:4">
      <c r="D89" s="62"/>
    </row>
    <row r="90" spans="4:4">
      <c r="D90" s="62"/>
    </row>
    <row r="91" spans="4:4">
      <c r="D91" s="62"/>
    </row>
    <row r="92" spans="4:4">
      <c r="D92" s="62"/>
    </row>
    <row r="93" spans="4:4">
      <c r="D93" s="62"/>
    </row>
    <row r="94" spans="4:4">
      <c r="D94" s="62"/>
    </row>
    <row r="95" spans="4:4">
      <c r="D95" s="62"/>
    </row>
    <row r="96" spans="4:4">
      <c r="D96" s="62"/>
    </row>
    <row r="97" spans="4:4">
      <c r="D97" s="62"/>
    </row>
    <row r="98" spans="4:4">
      <c r="D98" s="62"/>
    </row>
    <row r="99" spans="4:4">
      <c r="D99" s="62"/>
    </row>
    <row r="100" spans="4:4">
      <c r="D100" s="62"/>
    </row>
    <row r="101" spans="4:4">
      <c r="D101" s="62"/>
    </row>
    <row r="102" spans="4:4">
      <c r="D102" s="62"/>
    </row>
    <row r="103" spans="4:4">
      <c r="D103" s="62"/>
    </row>
    <row r="104" spans="4:4">
      <c r="D104" s="62"/>
    </row>
    <row r="105" spans="4:4">
      <c r="D105" s="62"/>
    </row>
    <row r="106" spans="4:4">
      <c r="D106" s="62"/>
    </row>
    <row r="107" spans="4:4">
      <c r="D107" s="62"/>
    </row>
    <row r="108" spans="4:4">
      <c r="D108" s="62"/>
    </row>
    <row r="109" spans="4:4">
      <c r="D109" s="62"/>
    </row>
    <row r="110" spans="4:4">
      <c r="D110" s="62"/>
    </row>
    <row r="111" spans="4:4">
      <c r="D111" s="62"/>
    </row>
    <row r="112" spans="4:4">
      <c r="D112" s="62"/>
    </row>
    <row r="113" spans="4:4">
      <c r="D113" s="62"/>
    </row>
    <row r="114" spans="4:4">
      <c r="D114" s="62"/>
    </row>
    <row r="115" spans="4:4">
      <c r="D115" s="62"/>
    </row>
    <row r="116" spans="4:4">
      <c r="D116" s="62"/>
    </row>
    <row r="117" spans="4:4">
      <c r="D117" s="62"/>
    </row>
    <row r="118" spans="4:4">
      <c r="D118" s="62"/>
    </row>
    <row r="119" spans="4:4">
      <c r="D119" s="62"/>
    </row>
    <row r="120" spans="4:4">
      <c r="D120" s="62"/>
    </row>
    <row r="121" spans="4:4">
      <c r="D121" s="62"/>
    </row>
    <row r="122" spans="4:4">
      <c r="D122" s="62"/>
    </row>
    <row r="123" spans="4:4">
      <c r="D123" s="62"/>
    </row>
    <row r="124" spans="4:4">
      <c r="D124" s="62"/>
    </row>
    <row r="125" spans="4:4">
      <c r="D125" s="62"/>
    </row>
    <row r="126" spans="4:4">
      <c r="D126" s="62"/>
    </row>
    <row r="127" spans="4:4">
      <c r="D127" s="62"/>
    </row>
    <row r="128" spans="4:4">
      <c r="D128" s="62"/>
    </row>
    <row r="129" spans="4:4">
      <c r="D129" s="62"/>
    </row>
    <row r="130" spans="4:4">
      <c r="D130" s="62"/>
    </row>
    <row r="131" spans="4:4">
      <c r="D131" s="62"/>
    </row>
    <row r="132" spans="4:4">
      <c r="D132" s="62"/>
    </row>
  </sheetData>
  <mergeCells count="1">
    <mergeCell ref="A1:H1"/>
  </mergeCells>
  <phoneticPr fontId="10" type="noConversion"/>
  <pageMargins left="0.78740157480314965" right="0.11811023622047245" top="0.74803149606299213" bottom="0.15748031496062992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6"/>
  <sheetViews>
    <sheetView view="pageBreakPreview" topLeftCell="A738" zoomScale="60" zoomScaleNormal="100" workbookViewId="0">
      <selection activeCell="O22" sqref="O22"/>
    </sheetView>
  </sheetViews>
  <sheetFormatPr defaultRowHeight="12.75"/>
  <cols>
    <col min="1" max="1" width="38.85546875" style="39" customWidth="1"/>
    <col min="2" max="2" width="4.85546875" style="39" customWidth="1"/>
    <col min="3" max="3" width="4.42578125" style="39" customWidth="1"/>
    <col min="4" max="4" width="4.140625" style="39" customWidth="1"/>
    <col min="5" max="5" width="8.7109375" style="39" customWidth="1"/>
    <col min="6" max="6" width="4.42578125" style="39" customWidth="1"/>
    <col min="7" max="8" width="15.42578125" style="39" customWidth="1"/>
    <col min="9" max="9" width="13.140625" style="39" customWidth="1"/>
    <col min="10" max="10" width="13.42578125" style="39" customWidth="1"/>
    <col min="11" max="11" width="11.85546875" style="39" customWidth="1"/>
    <col min="12" max="12" width="9.140625" style="21"/>
    <col min="13" max="13" width="9.5703125" style="21" bestFit="1" customWidth="1"/>
    <col min="14" max="16384" width="9.140625" style="21"/>
  </cols>
  <sheetData>
    <row r="1" spans="1:11" ht="19.5" customHeight="1">
      <c r="G1" s="48"/>
      <c r="H1" s="48"/>
      <c r="I1" s="48"/>
    </row>
    <row r="2" spans="1:11" s="22" customFormat="1" ht="16.5" customHeight="1">
      <c r="A2" s="137" t="s">
        <v>373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s="22" customFormat="1" ht="14.25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s="22" customFormat="1" ht="12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s="22" customFormat="1" ht="15.75" customHeight="1">
      <c r="A5" s="136"/>
      <c r="B5" s="136"/>
      <c r="C5" s="136"/>
      <c r="D5" s="136"/>
      <c r="E5" s="136"/>
      <c r="F5" s="136"/>
      <c r="G5" s="136"/>
      <c r="H5" s="136"/>
      <c r="I5" s="99"/>
      <c r="J5" s="99"/>
      <c r="K5" s="99"/>
    </row>
    <row r="6" spans="1:11" s="22" customFormat="1" ht="14.25" customHeight="1">
      <c r="A6" s="136"/>
      <c r="B6" s="136"/>
      <c r="C6" s="136"/>
      <c r="D6" s="136"/>
      <c r="E6" s="136"/>
      <c r="F6" s="136"/>
      <c r="G6" s="136"/>
      <c r="H6" s="136"/>
      <c r="I6" s="99"/>
      <c r="J6" s="99"/>
      <c r="K6" s="99"/>
    </row>
    <row r="7" spans="1:11" ht="19.5" customHeight="1">
      <c r="A7" s="23"/>
      <c r="B7" s="23"/>
      <c r="C7" s="23"/>
      <c r="D7" s="23"/>
      <c r="E7" s="23"/>
      <c r="F7" s="23"/>
      <c r="G7" s="23"/>
    </row>
    <row r="8" spans="1:11" ht="26.25" customHeight="1">
      <c r="A8" s="24"/>
      <c r="B8" s="24"/>
      <c r="C8" s="24"/>
      <c r="D8" s="24"/>
      <c r="E8" s="24"/>
      <c r="F8" s="24"/>
      <c r="G8" s="25"/>
    </row>
    <row r="9" spans="1:11" ht="84.75" customHeight="1">
      <c r="A9" s="26" t="s">
        <v>183</v>
      </c>
      <c r="B9" s="26" t="s">
        <v>67</v>
      </c>
      <c r="C9" s="26" t="s">
        <v>184</v>
      </c>
      <c r="D9" s="26" t="s">
        <v>185</v>
      </c>
      <c r="E9" s="26" t="s">
        <v>68</v>
      </c>
      <c r="F9" s="26" t="s">
        <v>69</v>
      </c>
      <c r="G9" s="27" t="s">
        <v>349</v>
      </c>
      <c r="H9" s="27" t="s">
        <v>40</v>
      </c>
      <c r="I9" s="27" t="s">
        <v>352</v>
      </c>
      <c r="J9" s="27" t="s">
        <v>30</v>
      </c>
      <c r="K9" s="27" t="s">
        <v>31</v>
      </c>
    </row>
    <row r="10" spans="1:11" ht="13.5" customHeight="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9</v>
      </c>
      <c r="K10" s="26">
        <v>9</v>
      </c>
    </row>
    <row r="11" spans="1:11" s="29" customFormat="1" ht="12.75" customHeight="1">
      <c r="A11" s="104" t="s">
        <v>58</v>
      </c>
      <c r="B11" s="28">
        <v>11</v>
      </c>
      <c r="C11" s="28"/>
      <c r="D11" s="28"/>
      <c r="E11" s="28"/>
      <c r="F11" s="28"/>
      <c r="G11" s="105">
        <f>G12+G33</f>
        <v>41118</v>
      </c>
      <c r="H11" s="105">
        <f>H12+H33</f>
        <v>41118</v>
      </c>
      <c r="I11" s="105">
        <f>I12+I33</f>
        <v>39900.199999999997</v>
      </c>
      <c r="J11" s="100">
        <f>I11/G11*100</f>
        <v>97.038280071987927</v>
      </c>
      <c r="K11" s="100">
        <f>I11/H11*100</f>
        <v>97.038280071987927</v>
      </c>
    </row>
    <row r="12" spans="1:11">
      <c r="A12" s="30" t="s">
        <v>187</v>
      </c>
      <c r="B12" s="31">
        <v>11</v>
      </c>
      <c r="C12" s="32">
        <v>1</v>
      </c>
      <c r="D12" s="31"/>
      <c r="E12" s="31"/>
      <c r="F12" s="31"/>
      <c r="G12" s="77">
        <f>G13+G19+G25</f>
        <v>40858</v>
      </c>
      <c r="H12" s="77">
        <f>H13+H19+H25</f>
        <v>40858</v>
      </c>
      <c r="I12" s="77">
        <f>I13+I19+I25</f>
        <v>39640.199999999997</v>
      </c>
      <c r="J12" s="78">
        <f>I12/G12*100</f>
        <v>97.019433158744917</v>
      </c>
      <c r="K12" s="101">
        <f t="shared" ref="K12:K75" si="0">I12/H12*100</f>
        <v>97.019433158744917</v>
      </c>
    </row>
    <row r="13" spans="1:11" ht="38.25">
      <c r="A13" s="30" t="s">
        <v>2</v>
      </c>
      <c r="B13" s="31">
        <v>11</v>
      </c>
      <c r="C13" s="32">
        <v>1</v>
      </c>
      <c r="D13" s="33">
        <v>2</v>
      </c>
      <c r="E13" s="34"/>
      <c r="F13" s="31"/>
      <c r="G13" s="77">
        <f>G14+G17</f>
        <v>8460</v>
      </c>
      <c r="H13" s="77">
        <f>H16+H18</f>
        <v>8460</v>
      </c>
      <c r="I13" s="77">
        <f>I14+I17</f>
        <v>8263.2000000000007</v>
      </c>
      <c r="J13" s="78">
        <f t="shared" ref="J13:J76" si="1">I13/G13*100</f>
        <v>97.673758865248246</v>
      </c>
      <c r="K13" s="101">
        <f t="shared" si="0"/>
        <v>97.673758865248246</v>
      </c>
    </row>
    <row r="14" spans="1:11" ht="63.75">
      <c r="A14" s="30" t="s">
        <v>74</v>
      </c>
      <c r="B14" s="31">
        <v>11</v>
      </c>
      <c r="C14" s="32">
        <v>1</v>
      </c>
      <c r="D14" s="33">
        <v>2</v>
      </c>
      <c r="E14" s="34">
        <v>20000</v>
      </c>
      <c r="F14" s="31"/>
      <c r="G14" s="77">
        <f t="shared" ref="G14:I15" si="2">G15</f>
        <v>2650</v>
      </c>
      <c r="H14" s="77">
        <f t="shared" si="2"/>
        <v>2650</v>
      </c>
      <c r="I14" s="77">
        <f t="shared" si="2"/>
        <v>2500.4</v>
      </c>
      <c r="J14" s="78">
        <f t="shared" si="1"/>
        <v>94.354716981132086</v>
      </c>
      <c r="K14" s="101">
        <f t="shared" si="0"/>
        <v>94.354716981132086</v>
      </c>
    </row>
    <row r="15" spans="1:11">
      <c r="A15" s="30" t="s">
        <v>108</v>
      </c>
      <c r="B15" s="31">
        <v>11</v>
      </c>
      <c r="C15" s="32">
        <v>1</v>
      </c>
      <c r="D15" s="33">
        <v>2</v>
      </c>
      <c r="E15" s="34">
        <v>20300</v>
      </c>
      <c r="F15" s="31"/>
      <c r="G15" s="77">
        <f t="shared" si="2"/>
        <v>2650</v>
      </c>
      <c r="H15" s="77">
        <f t="shared" si="2"/>
        <v>2650</v>
      </c>
      <c r="I15" s="77">
        <f t="shared" si="2"/>
        <v>2500.4</v>
      </c>
      <c r="J15" s="78">
        <f t="shared" si="1"/>
        <v>94.354716981132086</v>
      </c>
      <c r="K15" s="101">
        <f t="shared" si="0"/>
        <v>94.354716981132086</v>
      </c>
    </row>
    <row r="16" spans="1:11" ht="25.5">
      <c r="A16" s="30" t="s">
        <v>109</v>
      </c>
      <c r="B16" s="31">
        <v>11</v>
      </c>
      <c r="C16" s="32">
        <v>1</v>
      </c>
      <c r="D16" s="33">
        <v>2</v>
      </c>
      <c r="E16" s="34">
        <v>20300</v>
      </c>
      <c r="F16" s="31">
        <v>500</v>
      </c>
      <c r="G16" s="77">
        <v>2650</v>
      </c>
      <c r="H16" s="77">
        <v>2650</v>
      </c>
      <c r="I16" s="77">
        <v>2500.4</v>
      </c>
      <c r="J16" s="78">
        <f t="shared" si="1"/>
        <v>94.354716981132086</v>
      </c>
      <c r="K16" s="101">
        <f t="shared" si="0"/>
        <v>94.354716981132086</v>
      </c>
    </row>
    <row r="17" spans="1:11">
      <c r="A17" s="30" t="s">
        <v>75</v>
      </c>
      <c r="B17" s="31">
        <v>11</v>
      </c>
      <c r="C17" s="32">
        <v>1</v>
      </c>
      <c r="D17" s="33">
        <v>2</v>
      </c>
      <c r="E17" s="34">
        <v>20400</v>
      </c>
      <c r="F17" s="31"/>
      <c r="G17" s="77">
        <f>G18</f>
        <v>5810</v>
      </c>
      <c r="H17" s="77">
        <f>H18</f>
        <v>5810</v>
      </c>
      <c r="I17" s="77">
        <f>I18</f>
        <v>5762.8</v>
      </c>
      <c r="J17" s="78">
        <f t="shared" si="1"/>
        <v>99.187607573149748</v>
      </c>
      <c r="K17" s="101">
        <f t="shared" si="0"/>
        <v>99.187607573149748</v>
      </c>
    </row>
    <row r="18" spans="1:11" ht="25.5">
      <c r="A18" s="30" t="s">
        <v>109</v>
      </c>
      <c r="B18" s="31">
        <v>11</v>
      </c>
      <c r="C18" s="32">
        <v>1</v>
      </c>
      <c r="D18" s="33">
        <v>2</v>
      </c>
      <c r="E18" s="34">
        <v>20400</v>
      </c>
      <c r="F18" s="31">
        <v>500</v>
      </c>
      <c r="G18" s="77">
        <v>5810</v>
      </c>
      <c r="H18" s="77">
        <v>5810</v>
      </c>
      <c r="I18" s="77">
        <v>5762.8</v>
      </c>
      <c r="J18" s="78">
        <f t="shared" si="1"/>
        <v>99.187607573149748</v>
      </c>
      <c r="K18" s="101">
        <f t="shared" si="0"/>
        <v>99.187607573149748</v>
      </c>
    </row>
    <row r="19" spans="1:11" ht="51">
      <c r="A19" s="30" t="s">
        <v>41</v>
      </c>
      <c r="B19" s="31">
        <v>11</v>
      </c>
      <c r="C19" s="32">
        <v>1</v>
      </c>
      <c r="D19" s="33">
        <v>3</v>
      </c>
      <c r="E19" s="31"/>
      <c r="F19" s="31"/>
      <c r="G19" s="79">
        <f>G20</f>
        <v>31364</v>
      </c>
      <c r="H19" s="79">
        <f>H20</f>
        <v>31364</v>
      </c>
      <c r="I19" s="77">
        <f>I20</f>
        <v>30414.199999999997</v>
      </c>
      <c r="J19" s="78">
        <f t="shared" si="1"/>
        <v>96.971687284785091</v>
      </c>
      <c r="K19" s="101">
        <f t="shared" si="0"/>
        <v>96.971687284785091</v>
      </c>
    </row>
    <row r="20" spans="1:11" ht="66" customHeight="1">
      <c r="A20" s="30" t="s">
        <v>74</v>
      </c>
      <c r="B20" s="31">
        <v>11</v>
      </c>
      <c r="C20" s="32">
        <v>1</v>
      </c>
      <c r="D20" s="33">
        <v>3</v>
      </c>
      <c r="E20" s="34">
        <v>20000</v>
      </c>
      <c r="F20" s="31"/>
      <c r="G20" s="79">
        <f>G21+G23</f>
        <v>31364</v>
      </c>
      <c r="H20" s="79">
        <f>H21+H23</f>
        <v>31364</v>
      </c>
      <c r="I20" s="77">
        <f>I21+I23</f>
        <v>30414.199999999997</v>
      </c>
      <c r="J20" s="78">
        <f t="shared" si="1"/>
        <v>96.971687284785091</v>
      </c>
      <c r="K20" s="101">
        <f t="shared" si="0"/>
        <v>96.971687284785091</v>
      </c>
    </row>
    <row r="21" spans="1:11">
      <c r="A21" s="30" t="s">
        <v>75</v>
      </c>
      <c r="B21" s="31">
        <v>11</v>
      </c>
      <c r="C21" s="32">
        <v>1</v>
      </c>
      <c r="D21" s="33">
        <v>3</v>
      </c>
      <c r="E21" s="34">
        <v>20400</v>
      </c>
      <c r="F21" s="31"/>
      <c r="G21" s="79">
        <f>G22</f>
        <v>28970</v>
      </c>
      <c r="H21" s="79">
        <f>H22</f>
        <v>28970</v>
      </c>
      <c r="I21" s="77">
        <f>I22</f>
        <v>28024.6</v>
      </c>
      <c r="J21" s="78">
        <f t="shared" si="1"/>
        <v>96.736624093890228</v>
      </c>
      <c r="K21" s="101">
        <f t="shared" si="0"/>
        <v>96.736624093890228</v>
      </c>
    </row>
    <row r="22" spans="1:11" ht="27" customHeight="1">
      <c r="A22" s="30" t="s">
        <v>106</v>
      </c>
      <c r="B22" s="31">
        <v>11</v>
      </c>
      <c r="C22" s="32">
        <v>1</v>
      </c>
      <c r="D22" s="33">
        <v>3</v>
      </c>
      <c r="E22" s="34">
        <v>20400</v>
      </c>
      <c r="F22" s="31">
        <v>500</v>
      </c>
      <c r="G22" s="79">
        <v>28970</v>
      </c>
      <c r="H22" s="79">
        <v>28970</v>
      </c>
      <c r="I22" s="77">
        <v>28024.6</v>
      </c>
      <c r="J22" s="78">
        <f t="shared" si="1"/>
        <v>96.736624093890228</v>
      </c>
      <c r="K22" s="101">
        <f t="shared" si="0"/>
        <v>96.736624093890228</v>
      </c>
    </row>
    <row r="23" spans="1:11" ht="27" customHeight="1">
      <c r="A23" s="50" t="s">
        <v>190</v>
      </c>
      <c r="B23" s="31">
        <v>11</v>
      </c>
      <c r="C23" s="32">
        <v>1</v>
      </c>
      <c r="D23" s="33">
        <v>3</v>
      </c>
      <c r="E23" s="34">
        <v>21200</v>
      </c>
      <c r="F23" s="31"/>
      <c r="G23" s="79">
        <f>G24</f>
        <v>2394</v>
      </c>
      <c r="H23" s="79">
        <f>H24</f>
        <v>2394</v>
      </c>
      <c r="I23" s="77">
        <f>I24</f>
        <v>2389.6</v>
      </c>
      <c r="J23" s="78">
        <f t="shared" si="1"/>
        <v>99.81620718462824</v>
      </c>
      <c r="K23" s="101">
        <f t="shared" si="0"/>
        <v>99.81620718462824</v>
      </c>
    </row>
    <row r="24" spans="1:11" ht="27" customHeight="1">
      <c r="A24" s="30" t="s">
        <v>106</v>
      </c>
      <c r="B24" s="31">
        <v>11</v>
      </c>
      <c r="C24" s="32">
        <v>1</v>
      </c>
      <c r="D24" s="33">
        <v>3</v>
      </c>
      <c r="E24" s="34">
        <v>21200</v>
      </c>
      <c r="F24" s="31">
        <v>500</v>
      </c>
      <c r="G24" s="79">
        <v>2394</v>
      </c>
      <c r="H24" s="79">
        <v>2394</v>
      </c>
      <c r="I24" s="77">
        <v>2389.6</v>
      </c>
      <c r="J24" s="78">
        <f t="shared" si="1"/>
        <v>99.81620718462824</v>
      </c>
      <c r="K24" s="101">
        <f t="shared" si="0"/>
        <v>99.81620718462824</v>
      </c>
    </row>
    <row r="25" spans="1:11" ht="17.25" customHeight="1">
      <c r="A25" s="30" t="s">
        <v>237</v>
      </c>
      <c r="B25" s="31">
        <v>11</v>
      </c>
      <c r="C25" s="32">
        <v>1</v>
      </c>
      <c r="D25" s="33">
        <v>13</v>
      </c>
      <c r="E25" s="34"/>
      <c r="F25" s="31"/>
      <c r="G25" s="77">
        <f>G26+G30</f>
        <v>1034</v>
      </c>
      <c r="H25" s="77">
        <f>H26+H30</f>
        <v>1034</v>
      </c>
      <c r="I25" s="77">
        <f>I26+I30</f>
        <v>962.8</v>
      </c>
      <c r="J25" s="78">
        <f t="shared" si="1"/>
        <v>93.11411992263055</v>
      </c>
      <c r="K25" s="101">
        <f t="shared" si="0"/>
        <v>93.11411992263055</v>
      </c>
    </row>
    <row r="26" spans="1:11" ht="42.75" customHeight="1">
      <c r="A26" s="30" t="s">
        <v>215</v>
      </c>
      <c r="B26" s="31">
        <v>11</v>
      </c>
      <c r="C26" s="32">
        <v>1</v>
      </c>
      <c r="D26" s="33">
        <v>13</v>
      </c>
      <c r="E26" s="34">
        <v>920000</v>
      </c>
      <c r="F26" s="31"/>
      <c r="G26" s="79">
        <f>G27</f>
        <v>974</v>
      </c>
      <c r="H26" s="79">
        <f t="shared" ref="H26:I28" si="3">H27</f>
        <v>974</v>
      </c>
      <c r="I26" s="80">
        <f t="shared" si="3"/>
        <v>914.3</v>
      </c>
      <c r="J26" s="78">
        <f t="shared" si="1"/>
        <v>93.870636550308006</v>
      </c>
      <c r="K26" s="101">
        <f t="shared" si="0"/>
        <v>93.870636550308006</v>
      </c>
    </row>
    <row r="27" spans="1:11" ht="18.75" customHeight="1">
      <c r="A27" s="30" t="s">
        <v>216</v>
      </c>
      <c r="B27" s="31">
        <v>11</v>
      </c>
      <c r="C27" s="32">
        <v>1</v>
      </c>
      <c r="D27" s="33">
        <v>13</v>
      </c>
      <c r="E27" s="34">
        <v>920300</v>
      </c>
      <c r="F27" s="31"/>
      <c r="G27" s="79">
        <f>G28</f>
        <v>974</v>
      </c>
      <c r="H27" s="79">
        <f t="shared" si="3"/>
        <v>974</v>
      </c>
      <c r="I27" s="80">
        <f t="shared" si="3"/>
        <v>914.3</v>
      </c>
      <c r="J27" s="78">
        <f t="shared" si="1"/>
        <v>93.870636550308006</v>
      </c>
      <c r="K27" s="101">
        <f t="shared" si="0"/>
        <v>93.870636550308006</v>
      </c>
    </row>
    <row r="28" spans="1:11" ht="27" customHeight="1">
      <c r="A28" s="30" t="s">
        <v>217</v>
      </c>
      <c r="B28" s="31">
        <v>11</v>
      </c>
      <c r="C28" s="32">
        <v>1</v>
      </c>
      <c r="D28" s="33">
        <v>13</v>
      </c>
      <c r="E28" s="34">
        <v>920305</v>
      </c>
      <c r="F28" s="31"/>
      <c r="G28" s="79">
        <f>G29</f>
        <v>974</v>
      </c>
      <c r="H28" s="79">
        <f t="shared" si="3"/>
        <v>974</v>
      </c>
      <c r="I28" s="80">
        <f t="shared" si="3"/>
        <v>914.3</v>
      </c>
      <c r="J28" s="78">
        <f t="shared" si="1"/>
        <v>93.870636550308006</v>
      </c>
      <c r="K28" s="101">
        <f t="shared" si="0"/>
        <v>93.870636550308006</v>
      </c>
    </row>
    <row r="29" spans="1:11" ht="27" customHeight="1">
      <c r="A29" s="30" t="s">
        <v>109</v>
      </c>
      <c r="B29" s="31">
        <v>11</v>
      </c>
      <c r="C29" s="32">
        <v>1</v>
      </c>
      <c r="D29" s="33">
        <v>13</v>
      </c>
      <c r="E29" s="34">
        <v>920305</v>
      </c>
      <c r="F29" s="31">
        <v>500</v>
      </c>
      <c r="G29" s="79">
        <v>974</v>
      </c>
      <c r="H29" s="79">
        <v>974</v>
      </c>
      <c r="I29" s="80">
        <v>914.3</v>
      </c>
      <c r="J29" s="78">
        <f t="shared" si="1"/>
        <v>93.870636550308006</v>
      </c>
      <c r="K29" s="101">
        <f t="shared" si="0"/>
        <v>93.870636550308006</v>
      </c>
    </row>
    <row r="30" spans="1:11" ht="27" customHeight="1">
      <c r="A30" s="30" t="s">
        <v>54</v>
      </c>
      <c r="B30" s="31">
        <v>11</v>
      </c>
      <c r="C30" s="32">
        <v>1</v>
      </c>
      <c r="D30" s="33">
        <v>13</v>
      </c>
      <c r="E30" s="34">
        <v>7950000</v>
      </c>
      <c r="F30" s="31"/>
      <c r="G30" s="80">
        <f t="shared" ref="G30:I31" si="4">G31</f>
        <v>60</v>
      </c>
      <c r="H30" s="80">
        <f t="shared" si="4"/>
        <v>60</v>
      </c>
      <c r="I30" s="80">
        <f t="shared" si="4"/>
        <v>48.5</v>
      </c>
      <c r="J30" s="78">
        <f t="shared" si="1"/>
        <v>80.833333333333329</v>
      </c>
      <c r="K30" s="101">
        <f t="shared" si="0"/>
        <v>80.833333333333329</v>
      </c>
    </row>
    <row r="31" spans="1:11" ht="36.75" customHeight="1">
      <c r="A31" s="106" t="s">
        <v>206</v>
      </c>
      <c r="B31" s="31">
        <v>11</v>
      </c>
      <c r="C31" s="32">
        <v>1</v>
      </c>
      <c r="D31" s="33">
        <v>13</v>
      </c>
      <c r="E31" s="34">
        <v>7950000</v>
      </c>
      <c r="F31" s="31"/>
      <c r="G31" s="80">
        <f t="shared" si="4"/>
        <v>60</v>
      </c>
      <c r="H31" s="80">
        <f t="shared" si="4"/>
        <v>60</v>
      </c>
      <c r="I31" s="80">
        <f t="shared" si="4"/>
        <v>48.5</v>
      </c>
      <c r="J31" s="78">
        <f t="shared" si="1"/>
        <v>80.833333333333329</v>
      </c>
      <c r="K31" s="101">
        <f t="shared" si="0"/>
        <v>80.833333333333329</v>
      </c>
    </row>
    <row r="32" spans="1:11" ht="27" customHeight="1">
      <c r="A32" s="30" t="s">
        <v>188</v>
      </c>
      <c r="B32" s="31">
        <v>11</v>
      </c>
      <c r="C32" s="32">
        <v>1</v>
      </c>
      <c r="D32" s="33">
        <v>13</v>
      </c>
      <c r="E32" s="34">
        <v>7950000</v>
      </c>
      <c r="F32" s="31">
        <v>500</v>
      </c>
      <c r="G32" s="80">
        <v>60</v>
      </c>
      <c r="H32" s="80">
        <v>60</v>
      </c>
      <c r="I32" s="80">
        <v>48.5</v>
      </c>
      <c r="J32" s="78">
        <f t="shared" si="1"/>
        <v>80.833333333333329</v>
      </c>
      <c r="K32" s="101">
        <f t="shared" si="0"/>
        <v>80.833333333333329</v>
      </c>
    </row>
    <row r="33" spans="1:11" ht="16.5" customHeight="1">
      <c r="A33" s="30" t="s">
        <v>89</v>
      </c>
      <c r="B33" s="31">
        <v>11</v>
      </c>
      <c r="C33" s="32">
        <v>4</v>
      </c>
      <c r="D33" s="33"/>
      <c r="E33" s="34"/>
      <c r="F33" s="31"/>
      <c r="G33" s="80">
        <f>G34</f>
        <v>260</v>
      </c>
      <c r="H33" s="80">
        <f t="shared" ref="H33:I36" si="5">H34</f>
        <v>260</v>
      </c>
      <c r="I33" s="80">
        <f t="shared" si="5"/>
        <v>260</v>
      </c>
      <c r="J33" s="78">
        <f t="shared" si="1"/>
        <v>100</v>
      </c>
      <c r="K33" s="101">
        <f t="shared" si="0"/>
        <v>100</v>
      </c>
    </row>
    <row r="34" spans="1:11" ht="15.75" customHeight="1">
      <c r="A34" s="30" t="s">
        <v>219</v>
      </c>
      <c r="B34" s="31">
        <v>11</v>
      </c>
      <c r="C34" s="32">
        <v>4</v>
      </c>
      <c r="D34" s="33">
        <v>10</v>
      </c>
      <c r="E34" s="34"/>
      <c r="F34" s="31"/>
      <c r="G34" s="80">
        <f>G35</f>
        <v>260</v>
      </c>
      <c r="H34" s="80">
        <f t="shared" si="5"/>
        <v>260</v>
      </c>
      <c r="I34" s="80">
        <f t="shared" si="5"/>
        <v>260</v>
      </c>
      <c r="J34" s="78">
        <f t="shared" si="1"/>
        <v>100</v>
      </c>
      <c r="K34" s="101">
        <f t="shared" si="0"/>
        <v>100</v>
      </c>
    </row>
    <row r="35" spans="1:11" ht="18" customHeight="1">
      <c r="A35" s="30" t="s">
        <v>220</v>
      </c>
      <c r="B35" s="31">
        <v>11</v>
      </c>
      <c r="C35" s="32">
        <v>4</v>
      </c>
      <c r="D35" s="33">
        <v>10</v>
      </c>
      <c r="E35" s="34">
        <v>3300000</v>
      </c>
      <c r="F35" s="31"/>
      <c r="G35" s="80">
        <f>G36</f>
        <v>260</v>
      </c>
      <c r="H35" s="80">
        <f t="shared" si="5"/>
        <v>260</v>
      </c>
      <c r="I35" s="80">
        <f t="shared" si="5"/>
        <v>260</v>
      </c>
      <c r="J35" s="78">
        <f t="shared" si="1"/>
        <v>100</v>
      </c>
      <c r="K35" s="101">
        <f t="shared" si="0"/>
        <v>100</v>
      </c>
    </row>
    <row r="36" spans="1:11" ht="38.25" customHeight="1">
      <c r="A36" s="30" t="s">
        <v>221</v>
      </c>
      <c r="B36" s="31">
        <v>11</v>
      </c>
      <c r="C36" s="32">
        <v>4</v>
      </c>
      <c r="D36" s="33">
        <v>10</v>
      </c>
      <c r="E36" s="34">
        <v>3300200</v>
      </c>
      <c r="F36" s="31"/>
      <c r="G36" s="80">
        <f>G37</f>
        <v>260</v>
      </c>
      <c r="H36" s="80">
        <f t="shared" si="5"/>
        <v>260</v>
      </c>
      <c r="I36" s="80">
        <f t="shared" si="5"/>
        <v>260</v>
      </c>
      <c r="J36" s="78">
        <f t="shared" si="1"/>
        <v>100</v>
      </c>
      <c r="K36" s="101">
        <f t="shared" si="0"/>
        <v>100</v>
      </c>
    </row>
    <row r="37" spans="1:11" ht="27" customHeight="1">
      <c r="A37" s="30" t="s">
        <v>109</v>
      </c>
      <c r="B37" s="31">
        <v>11</v>
      </c>
      <c r="C37" s="32">
        <v>4</v>
      </c>
      <c r="D37" s="33">
        <v>10</v>
      </c>
      <c r="E37" s="34">
        <v>3300200</v>
      </c>
      <c r="F37" s="31">
        <v>500</v>
      </c>
      <c r="G37" s="80">
        <v>260</v>
      </c>
      <c r="H37" s="80">
        <v>260</v>
      </c>
      <c r="I37" s="80">
        <v>260</v>
      </c>
      <c r="J37" s="78">
        <f t="shared" si="1"/>
        <v>100</v>
      </c>
      <c r="K37" s="101">
        <f t="shared" si="0"/>
        <v>100</v>
      </c>
    </row>
    <row r="38" spans="1:11">
      <c r="A38" s="104" t="s">
        <v>107</v>
      </c>
      <c r="B38" s="28">
        <v>40</v>
      </c>
      <c r="C38" s="28"/>
      <c r="D38" s="28"/>
      <c r="E38" s="28"/>
      <c r="F38" s="28"/>
      <c r="G38" s="107">
        <f>G39+G85+G112+G80</f>
        <v>235267.40000000005</v>
      </c>
      <c r="H38" s="107">
        <f>H39+H85+H112+H80</f>
        <v>235267.40000000005</v>
      </c>
      <c r="I38" s="107">
        <f>I39+I85+I112+I80</f>
        <v>231380.5</v>
      </c>
      <c r="J38" s="78">
        <f t="shared" si="1"/>
        <v>98.347879901762823</v>
      </c>
      <c r="K38" s="101">
        <f t="shared" si="0"/>
        <v>98.347879901762823</v>
      </c>
    </row>
    <row r="39" spans="1:11">
      <c r="A39" s="30" t="s">
        <v>187</v>
      </c>
      <c r="B39" s="31">
        <v>40</v>
      </c>
      <c r="C39" s="32">
        <v>1</v>
      </c>
      <c r="D39" s="33"/>
      <c r="E39" s="34"/>
      <c r="F39" s="31"/>
      <c r="G39" s="77">
        <f>G40+G50+G54+G46</f>
        <v>169947.40000000002</v>
      </c>
      <c r="H39" s="77">
        <f>H40+H50+H54+H46</f>
        <v>169947.40000000002</v>
      </c>
      <c r="I39" s="77">
        <f>I40+I50+I54+I46</f>
        <v>167218.6</v>
      </c>
      <c r="J39" s="78">
        <f t="shared" si="1"/>
        <v>98.394326715207171</v>
      </c>
      <c r="K39" s="101">
        <f t="shared" si="0"/>
        <v>98.394326715207171</v>
      </c>
    </row>
    <row r="40" spans="1:11" ht="51.75" customHeight="1">
      <c r="A40" s="30" t="s">
        <v>42</v>
      </c>
      <c r="B40" s="31">
        <v>40</v>
      </c>
      <c r="C40" s="32">
        <v>1</v>
      </c>
      <c r="D40" s="33">
        <v>4</v>
      </c>
      <c r="E40" s="31"/>
      <c r="F40" s="31"/>
      <c r="G40" s="79">
        <f>G41</f>
        <v>130104</v>
      </c>
      <c r="H40" s="79">
        <f>H41</f>
        <v>130104</v>
      </c>
      <c r="I40" s="80">
        <f>I41</f>
        <v>127885.09999999999</v>
      </c>
      <c r="J40" s="78">
        <f t="shared" si="1"/>
        <v>98.294518231568588</v>
      </c>
      <c r="K40" s="101">
        <f t="shared" si="0"/>
        <v>98.294518231568588</v>
      </c>
    </row>
    <row r="41" spans="1:11" ht="63.75">
      <c r="A41" s="30" t="s">
        <v>74</v>
      </c>
      <c r="B41" s="31">
        <v>40</v>
      </c>
      <c r="C41" s="32">
        <v>1</v>
      </c>
      <c r="D41" s="33">
        <v>4</v>
      </c>
      <c r="E41" s="34">
        <v>20000</v>
      </c>
      <c r="F41" s="31"/>
      <c r="G41" s="79">
        <f>G42+G44</f>
        <v>130104</v>
      </c>
      <c r="H41" s="79">
        <f>H42+H44</f>
        <v>130104</v>
      </c>
      <c r="I41" s="77">
        <f>I42+I44</f>
        <v>127885.09999999999</v>
      </c>
      <c r="J41" s="78">
        <f t="shared" si="1"/>
        <v>98.294518231568588</v>
      </c>
      <c r="K41" s="101">
        <f t="shared" si="0"/>
        <v>98.294518231568588</v>
      </c>
    </row>
    <row r="42" spans="1:11">
      <c r="A42" s="30" t="s">
        <v>75</v>
      </c>
      <c r="B42" s="31">
        <v>40</v>
      </c>
      <c r="C42" s="32">
        <v>1</v>
      </c>
      <c r="D42" s="33">
        <v>4</v>
      </c>
      <c r="E42" s="34">
        <v>20400</v>
      </c>
      <c r="F42" s="31"/>
      <c r="G42" s="79">
        <f>G43</f>
        <v>127096</v>
      </c>
      <c r="H42" s="79">
        <f>H43</f>
        <v>127096</v>
      </c>
      <c r="I42" s="77">
        <f>I43</f>
        <v>124878.2</v>
      </c>
      <c r="J42" s="78">
        <f t="shared" si="1"/>
        <v>98.255019827531939</v>
      </c>
      <c r="K42" s="101">
        <f t="shared" si="0"/>
        <v>98.255019827531939</v>
      </c>
    </row>
    <row r="43" spans="1:11" ht="29.25" customHeight="1">
      <c r="A43" s="30" t="s">
        <v>109</v>
      </c>
      <c r="B43" s="31">
        <v>40</v>
      </c>
      <c r="C43" s="32">
        <v>1</v>
      </c>
      <c r="D43" s="33">
        <v>4</v>
      </c>
      <c r="E43" s="34">
        <v>20400</v>
      </c>
      <c r="F43" s="31">
        <v>500</v>
      </c>
      <c r="G43" s="79">
        <v>127096</v>
      </c>
      <c r="H43" s="79">
        <v>127096</v>
      </c>
      <c r="I43" s="77">
        <v>124878.2</v>
      </c>
      <c r="J43" s="78">
        <f t="shared" si="1"/>
        <v>98.255019827531939</v>
      </c>
      <c r="K43" s="101">
        <f t="shared" si="0"/>
        <v>98.255019827531939</v>
      </c>
    </row>
    <row r="44" spans="1:11" ht="37.5" customHeight="1">
      <c r="A44" s="50" t="s">
        <v>32</v>
      </c>
      <c r="B44" s="45">
        <v>40</v>
      </c>
      <c r="C44" s="32">
        <v>1</v>
      </c>
      <c r="D44" s="33">
        <v>4</v>
      </c>
      <c r="E44" s="34">
        <v>20800</v>
      </c>
      <c r="F44" s="31"/>
      <c r="G44" s="79">
        <f>G45</f>
        <v>3008</v>
      </c>
      <c r="H44" s="79">
        <f>H45</f>
        <v>3008</v>
      </c>
      <c r="I44" s="77">
        <f>I45</f>
        <v>3006.9</v>
      </c>
      <c r="J44" s="78">
        <f t="shared" si="1"/>
        <v>99.963430851063833</v>
      </c>
      <c r="K44" s="101">
        <f t="shared" si="0"/>
        <v>99.963430851063833</v>
      </c>
    </row>
    <row r="45" spans="1:11" ht="25.5">
      <c r="A45" s="30" t="s">
        <v>109</v>
      </c>
      <c r="B45" s="31">
        <v>40</v>
      </c>
      <c r="C45" s="32">
        <v>1</v>
      </c>
      <c r="D45" s="33">
        <v>4</v>
      </c>
      <c r="E45" s="34">
        <v>20800</v>
      </c>
      <c r="F45" s="31">
        <v>500</v>
      </c>
      <c r="G45" s="79">
        <v>3008</v>
      </c>
      <c r="H45" s="79">
        <v>3008</v>
      </c>
      <c r="I45" s="77">
        <v>3006.9</v>
      </c>
      <c r="J45" s="78">
        <f t="shared" si="1"/>
        <v>99.963430851063833</v>
      </c>
      <c r="K45" s="101">
        <f t="shared" si="0"/>
        <v>99.963430851063833</v>
      </c>
    </row>
    <row r="46" spans="1:11" ht="29.25" customHeight="1">
      <c r="A46" s="30" t="s">
        <v>33</v>
      </c>
      <c r="B46" s="31">
        <v>40</v>
      </c>
      <c r="C46" s="32">
        <v>1</v>
      </c>
      <c r="D46" s="33">
        <v>5</v>
      </c>
      <c r="E46" s="34"/>
      <c r="F46" s="31"/>
      <c r="G46" s="80">
        <f>G47</f>
        <v>2.2000000000000002</v>
      </c>
      <c r="H46" s="80">
        <f>47:47</f>
        <v>2.2000000000000002</v>
      </c>
      <c r="I46" s="80">
        <f>47:47</f>
        <v>2.2000000000000002</v>
      </c>
      <c r="J46" s="78">
        <f t="shared" si="1"/>
        <v>100</v>
      </c>
      <c r="K46" s="101">
        <f t="shared" si="0"/>
        <v>100</v>
      </c>
    </row>
    <row r="47" spans="1:11" ht="29.25" customHeight="1">
      <c r="A47" s="74" t="s">
        <v>34</v>
      </c>
      <c r="B47" s="45">
        <v>40</v>
      </c>
      <c r="C47" s="32">
        <v>1</v>
      </c>
      <c r="D47" s="33">
        <v>5</v>
      </c>
      <c r="E47" s="34">
        <v>10000</v>
      </c>
      <c r="F47" s="31"/>
      <c r="G47" s="80">
        <f>G48</f>
        <v>2.2000000000000002</v>
      </c>
      <c r="H47" s="80">
        <f>H48</f>
        <v>2.2000000000000002</v>
      </c>
      <c r="I47" s="80">
        <f>I48</f>
        <v>2.2000000000000002</v>
      </c>
      <c r="J47" s="78">
        <f t="shared" si="1"/>
        <v>100</v>
      </c>
      <c r="K47" s="101">
        <f t="shared" si="0"/>
        <v>100</v>
      </c>
    </row>
    <row r="48" spans="1:11" ht="53.25" customHeight="1">
      <c r="A48" s="75" t="s">
        <v>35</v>
      </c>
      <c r="B48" s="45">
        <v>40</v>
      </c>
      <c r="C48" s="32">
        <v>1</v>
      </c>
      <c r="D48" s="33">
        <v>5</v>
      </c>
      <c r="E48" s="34">
        <v>14000</v>
      </c>
      <c r="F48" s="31"/>
      <c r="G48" s="80">
        <f>G49</f>
        <v>2.2000000000000002</v>
      </c>
      <c r="H48" s="80">
        <f>H49</f>
        <v>2.2000000000000002</v>
      </c>
      <c r="I48" s="80">
        <f>I49</f>
        <v>2.2000000000000002</v>
      </c>
      <c r="J48" s="78">
        <f t="shared" si="1"/>
        <v>100</v>
      </c>
      <c r="K48" s="101">
        <f t="shared" si="0"/>
        <v>100</v>
      </c>
    </row>
    <row r="49" spans="1:11" ht="30" customHeight="1">
      <c r="A49" s="30" t="s">
        <v>109</v>
      </c>
      <c r="B49" s="45">
        <v>40</v>
      </c>
      <c r="C49" s="32">
        <v>1</v>
      </c>
      <c r="D49" s="33">
        <v>5</v>
      </c>
      <c r="E49" s="34">
        <v>14000</v>
      </c>
      <c r="F49" s="31">
        <v>500</v>
      </c>
      <c r="G49" s="80">
        <v>2.2000000000000002</v>
      </c>
      <c r="H49" s="80">
        <v>2.2000000000000002</v>
      </c>
      <c r="I49" s="80">
        <v>2.2000000000000002</v>
      </c>
      <c r="J49" s="78">
        <f t="shared" si="1"/>
        <v>100</v>
      </c>
      <c r="K49" s="101">
        <f t="shared" si="0"/>
        <v>100</v>
      </c>
    </row>
    <row r="50" spans="1:11" ht="51.75" customHeight="1">
      <c r="A50" s="30" t="s">
        <v>110</v>
      </c>
      <c r="B50" s="31">
        <v>40</v>
      </c>
      <c r="C50" s="32">
        <v>1</v>
      </c>
      <c r="D50" s="33">
        <v>6</v>
      </c>
      <c r="E50" s="34"/>
      <c r="F50" s="31"/>
      <c r="G50" s="77">
        <f>G51</f>
        <v>16870</v>
      </c>
      <c r="H50" s="77">
        <f t="shared" ref="H50:I52" si="6">H51</f>
        <v>16870</v>
      </c>
      <c r="I50" s="77">
        <f t="shared" si="6"/>
        <v>16593.3</v>
      </c>
      <c r="J50" s="78">
        <f t="shared" si="1"/>
        <v>98.359810314167149</v>
      </c>
      <c r="K50" s="101">
        <f t="shared" si="0"/>
        <v>98.359810314167149</v>
      </c>
    </row>
    <row r="51" spans="1:11" ht="63.75">
      <c r="A51" s="30" t="s">
        <v>74</v>
      </c>
      <c r="B51" s="31">
        <v>40</v>
      </c>
      <c r="C51" s="32">
        <v>1</v>
      </c>
      <c r="D51" s="33">
        <v>6</v>
      </c>
      <c r="E51" s="34">
        <v>20000</v>
      </c>
      <c r="F51" s="31"/>
      <c r="G51" s="77">
        <f>G52</f>
        <v>16870</v>
      </c>
      <c r="H51" s="77">
        <f t="shared" si="6"/>
        <v>16870</v>
      </c>
      <c r="I51" s="77">
        <f t="shared" si="6"/>
        <v>16593.3</v>
      </c>
      <c r="J51" s="78">
        <f t="shared" si="1"/>
        <v>98.359810314167149</v>
      </c>
      <c r="K51" s="101">
        <f t="shared" si="0"/>
        <v>98.359810314167149</v>
      </c>
    </row>
    <row r="52" spans="1:11" ht="12.75" customHeight="1">
      <c r="A52" s="30" t="s">
        <v>75</v>
      </c>
      <c r="B52" s="31">
        <v>40</v>
      </c>
      <c r="C52" s="32">
        <v>1</v>
      </c>
      <c r="D52" s="33">
        <v>6</v>
      </c>
      <c r="E52" s="34">
        <v>20400</v>
      </c>
      <c r="F52" s="31"/>
      <c r="G52" s="77">
        <f>G53</f>
        <v>16870</v>
      </c>
      <c r="H52" s="77">
        <f t="shared" si="6"/>
        <v>16870</v>
      </c>
      <c r="I52" s="77">
        <f t="shared" si="6"/>
        <v>16593.3</v>
      </c>
      <c r="J52" s="78">
        <f t="shared" si="1"/>
        <v>98.359810314167149</v>
      </c>
      <c r="K52" s="101">
        <f t="shared" si="0"/>
        <v>98.359810314167149</v>
      </c>
    </row>
    <row r="53" spans="1:11" ht="25.5">
      <c r="A53" s="30" t="s">
        <v>109</v>
      </c>
      <c r="B53" s="31">
        <v>40</v>
      </c>
      <c r="C53" s="32">
        <v>1</v>
      </c>
      <c r="D53" s="33">
        <v>6</v>
      </c>
      <c r="E53" s="34">
        <v>20400</v>
      </c>
      <c r="F53" s="31">
        <v>500</v>
      </c>
      <c r="G53" s="77">
        <v>16870</v>
      </c>
      <c r="H53" s="77">
        <v>16870</v>
      </c>
      <c r="I53" s="77">
        <v>16593.3</v>
      </c>
      <c r="J53" s="78">
        <f t="shared" si="1"/>
        <v>98.359810314167149</v>
      </c>
      <c r="K53" s="101">
        <f t="shared" si="0"/>
        <v>98.359810314167149</v>
      </c>
    </row>
    <row r="54" spans="1:11">
      <c r="A54" s="30" t="s">
        <v>47</v>
      </c>
      <c r="B54" s="31">
        <v>40</v>
      </c>
      <c r="C54" s="32">
        <v>1</v>
      </c>
      <c r="D54" s="33">
        <v>13</v>
      </c>
      <c r="E54" s="31"/>
      <c r="F54" s="31"/>
      <c r="G54" s="77">
        <f>G55+G65+G68+G70+G73+G77</f>
        <v>22971.200000000001</v>
      </c>
      <c r="H54" s="77">
        <f>H55+H65+H68+H70+H73+H77</f>
        <v>22971.200000000001</v>
      </c>
      <c r="I54" s="77">
        <f>I55+I65+I68+I70+I73+I77</f>
        <v>22738</v>
      </c>
      <c r="J54" s="78">
        <f t="shared" si="1"/>
        <v>98.984815769311126</v>
      </c>
      <c r="K54" s="101">
        <f t="shared" si="0"/>
        <v>98.984815769311126</v>
      </c>
    </row>
    <row r="55" spans="1:11" ht="63.75">
      <c r="A55" s="30" t="s">
        <v>74</v>
      </c>
      <c r="B55" s="31">
        <v>40</v>
      </c>
      <c r="C55" s="32">
        <v>1</v>
      </c>
      <c r="D55" s="33">
        <v>13</v>
      </c>
      <c r="E55" s="34">
        <v>20000</v>
      </c>
      <c r="F55" s="31"/>
      <c r="G55" s="77">
        <f>G56</f>
        <v>9200.7999999999993</v>
      </c>
      <c r="H55" s="77">
        <f>H56</f>
        <v>9200.7999999999993</v>
      </c>
      <c r="I55" s="77">
        <f>I56</f>
        <v>9001.7000000000007</v>
      </c>
      <c r="J55" s="78">
        <f t="shared" si="1"/>
        <v>97.836057734110099</v>
      </c>
      <c r="K55" s="101">
        <f t="shared" si="0"/>
        <v>97.836057734110099</v>
      </c>
    </row>
    <row r="56" spans="1:11">
      <c r="A56" s="30" t="s">
        <v>75</v>
      </c>
      <c r="B56" s="31">
        <v>40</v>
      </c>
      <c r="C56" s="32">
        <v>1</v>
      </c>
      <c r="D56" s="33">
        <v>13</v>
      </c>
      <c r="E56" s="34">
        <v>20400</v>
      </c>
      <c r="F56" s="31"/>
      <c r="G56" s="77">
        <f>G57+G61+G63+G59</f>
        <v>9200.7999999999993</v>
      </c>
      <c r="H56" s="77">
        <f>H57+H61+H63+H59</f>
        <v>9200.7999999999993</v>
      </c>
      <c r="I56" s="77">
        <f>I57+I61+I63+I59</f>
        <v>9001.7000000000007</v>
      </c>
      <c r="J56" s="78">
        <f t="shared" si="1"/>
        <v>97.836057734110099</v>
      </c>
      <c r="K56" s="101">
        <f t="shared" si="0"/>
        <v>97.836057734110099</v>
      </c>
    </row>
    <row r="57" spans="1:11" ht="38.25">
      <c r="A57" s="30" t="s">
        <v>315</v>
      </c>
      <c r="B57" s="31">
        <v>40</v>
      </c>
      <c r="C57" s="32">
        <v>1</v>
      </c>
      <c r="D57" s="33">
        <v>13</v>
      </c>
      <c r="E57" s="34">
        <v>20401</v>
      </c>
      <c r="F57" s="31"/>
      <c r="G57" s="77">
        <f>G58</f>
        <v>7332.2</v>
      </c>
      <c r="H57" s="77">
        <f>H58</f>
        <v>7332.2</v>
      </c>
      <c r="I57" s="77">
        <f>I58</f>
        <v>7332.2</v>
      </c>
      <c r="J57" s="78">
        <f t="shared" si="1"/>
        <v>100</v>
      </c>
      <c r="K57" s="101">
        <f t="shared" si="0"/>
        <v>100</v>
      </c>
    </row>
    <row r="58" spans="1:11" ht="25.5">
      <c r="A58" s="30" t="s">
        <v>109</v>
      </c>
      <c r="B58" s="31">
        <v>40</v>
      </c>
      <c r="C58" s="32">
        <v>1</v>
      </c>
      <c r="D58" s="33">
        <v>13</v>
      </c>
      <c r="E58" s="34">
        <v>20401</v>
      </c>
      <c r="F58" s="31">
        <v>500</v>
      </c>
      <c r="G58" s="77">
        <v>7332.2</v>
      </c>
      <c r="H58" s="77">
        <v>7332.2</v>
      </c>
      <c r="I58" s="77">
        <v>7332.2</v>
      </c>
      <c r="J58" s="78">
        <f t="shared" si="1"/>
        <v>100</v>
      </c>
      <c r="K58" s="101">
        <f t="shared" si="0"/>
        <v>100</v>
      </c>
    </row>
    <row r="59" spans="1:11" ht="25.5">
      <c r="A59" s="30" t="s">
        <v>234</v>
      </c>
      <c r="B59" s="31">
        <v>40</v>
      </c>
      <c r="C59" s="32">
        <v>1</v>
      </c>
      <c r="D59" s="33">
        <v>13</v>
      </c>
      <c r="E59" s="34">
        <v>20402</v>
      </c>
      <c r="F59" s="31"/>
      <c r="G59" s="77">
        <f>G60</f>
        <v>1085.2</v>
      </c>
      <c r="H59" s="77">
        <f>H60</f>
        <v>1085.2</v>
      </c>
      <c r="I59" s="77">
        <f>I60</f>
        <v>1085.2</v>
      </c>
      <c r="J59" s="78">
        <f t="shared" si="1"/>
        <v>100</v>
      </c>
      <c r="K59" s="101">
        <f t="shared" si="0"/>
        <v>100</v>
      </c>
    </row>
    <row r="60" spans="1:11" ht="25.5">
      <c r="A60" s="30" t="s">
        <v>109</v>
      </c>
      <c r="B60" s="31">
        <v>40</v>
      </c>
      <c r="C60" s="32">
        <v>1</v>
      </c>
      <c r="D60" s="33">
        <v>13</v>
      </c>
      <c r="E60" s="34">
        <v>20402</v>
      </c>
      <c r="F60" s="31">
        <v>500</v>
      </c>
      <c r="G60" s="77">
        <v>1085.2</v>
      </c>
      <c r="H60" s="77">
        <v>1085.2</v>
      </c>
      <c r="I60" s="77">
        <v>1085.2</v>
      </c>
      <c r="J60" s="78">
        <f t="shared" si="1"/>
        <v>100</v>
      </c>
      <c r="K60" s="101">
        <f t="shared" si="0"/>
        <v>100</v>
      </c>
    </row>
    <row r="61" spans="1:11" ht="51">
      <c r="A61" s="30" t="s">
        <v>235</v>
      </c>
      <c r="B61" s="31">
        <v>40</v>
      </c>
      <c r="C61" s="32">
        <v>1</v>
      </c>
      <c r="D61" s="33">
        <v>13</v>
      </c>
      <c r="E61" s="34">
        <v>20404</v>
      </c>
      <c r="F61" s="31"/>
      <c r="G61" s="77">
        <f>G62</f>
        <v>653.4</v>
      </c>
      <c r="H61" s="77">
        <f>H62</f>
        <v>653.4</v>
      </c>
      <c r="I61" s="80">
        <f>I62</f>
        <v>454.3</v>
      </c>
      <c r="J61" s="78">
        <f t="shared" si="1"/>
        <v>69.528619528619529</v>
      </c>
      <c r="K61" s="101">
        <f t="shared" si="0"/>
        <v>69.528619528619529</v>
      </c>
    </row>
    <row r="62" spans="1:11" ht="25.5">
      <c r="A62" s="30" t="s">
        <v>109</v>
      </c>
      <c r="B62" s="31">
        <v>40</v>
      </c>
      <c r="C62" s="32">
        <v>1</v>
      </c>
      <c r="D62" s="33">
        <v>13</v>
      </c>
      <c r="E62" s="34">
        <v>20404</v>
      </c>
      <c r="F62" s="31">
        <v>500</v>
      </c>
      <c r="G62" s="77">
        <v>653.4</v>
      </c>
      <c r="H62" s="77">
        <v>653.4</v>
      </c>
      <c r="I62" s="80">
        <v>454.3</v>
      </c>
      <c r="J62" s="78">
        <f t="shared" si="1"/>
        <v>69.528619528619529</v>
      </c>
      <c r="K62" s="101">
        <f t="shared" si="0"/>
        <v>69.528619528619529</v>
      </c>
    </row>
    <row r="63" spans="1:11" ht="76.5">
      <c r="A63" s="30" t="s">
        <v>281</v>
      </c>
      <c r="B63" s="31">
        <v>40</v>
      </c>
      <c r="C63" s="32">
        <v>1</v>
      </c>
      <c r="D63" s="33">
        <v>13</v>
      </c>
      <c r="E63" s="34">
        <v>20405</v>
      </c>
      <c r="F63" s="31"/>
      <c r="G63" s="77">
        <f>G64</f>
        <v>130</v>
      </c>
      <c r="H63" s="77">
        <f>H64</f>
        <v>130</v>
      </c>
      <c r="I63" s="80">
        <f>I64</f>
        <v>130</v>
      </c>
      <c r="J63" s="78">
        <f t="shared" si="1"/>
        <v>100</v>
      </c>
      <c r="K63" s="101">
        <f t="shared" si="0"/>
        <v>100</v>
      </c>
    </row>
    <row r="64" spans="1:11" ht="25.5">
      <c r="A64" s="30" t="s">
        <v>109</v>
      </c>
      <c r="B64" s="31">
        <v>40</v>
      </c>
      <c r="C64" s="32">
        <v>1</v>
      </c>
      <c r="D64" s="33">
        <v>13</v>
      </c>
      <c r="E64" s="34">
        <v>20405</v>
      </c>
      <c r="F64" s="31">
        <v>500</v>
      </c>
      <c r="G64" s="77">
        <v>130</v>
      </c>
      <c r="H64" s="77">
        <v>130</v>
      </c>
      <c r="I64" s="80">
        <v>130</v>
      </c>
      <c r="J64" s="78">
        <f t="shared" si="1"/>
        <v>100</v>
      </c>
      <c r="K64" s="101">
        <f t="shared" si="0"/>
        <v>100</v>
      </c>
    </row>
    <row r="65" spans="1:11" ht="27.75" customHeight="1">
      <c r="A65" s="30" t="s">
        <v>111</v>
      </c>
      <c r="B65" s="31">
        <v>40</v>
      </c>
      <c r="C65" s="32">
        <v>1</v>
      </c>
      <c r="D65" s="33">
        <v>13</v>
      </c>
      <c r="E65" s="34">
        <v>13800</v>
      </c>
      <c r="F65" s="31"/>
      <c r="G65" s="77">
        <f>G66+G67</f>
        <v>3441.2</v>
      </c>
      <c r="H65" s="77">
        <f>H66+H67</f>
        <v>3441.2</v>
      </c>
      <c r="I65" s="77">
        <f>I66+I67</f>
        <v>3441.2</v>
      </c>
      <c r="J65" s="78">
        <f t="shared" si="1"/>
        <v>100</v>
      </c>
      <c r="K65" s="101">
        <f t="shared" si="0"/>
        <v>100</v>
      </c>
    </row>
    <row r="66" spans="1:11" ht="25.5">
      <c r="A66" s="30" t="s">
        <v>316</v>
      </c>
      <c r="B66" s="31">
        <v>40</v>
      </c>
      <c r="C66" s="32">
        <v>1</v>
      </c>
      <c r="D66" s="33">
        <v>13</v>
      </c>
      <c r="E66" s="34">
        <v>13801</v>
      </c>
      <c r="F66" s="31">
        <v>500</v>
      </c>
      <c r="G66" s="79">
        <v>2653</v>
      </c>
      <c r="H66" s="79">
        <v>2653</v>
      </c>
      <c r="I66" s="77">
        <v>2653</v>
      </c>
      <c r="J66" s="78">
        <f t="shared" si="1"/>
        <v>100</v>
      </c>
      <c r="K66" s="101">
        <f t="shared" si="0"/>
        <v>100</v>
      </c>
    </row>
    <row r="67" spans="1:11" ht="38.25">
      <c r="A67" s="30" t="s">
        <v>317</v>
      </c>
      <c r="B67" s="31">
        <v>40</v>
      </c>
      <c r="C67" s="32">
        <v>1</v>
      </c>
      <c r="D67" s="33">
        <v>13</v>
      </c>
      <c r="E67" s="34">
        <v>13802</v>
      </c>
      <c r="F67" s="31">
        <v>500</v>
      </c>
      <c r="G67" s="77">
        <v>788.2</v>
      </c>
      <c r="H67" s="77">
        <v>788.2</v>
      </c>
      <c r="I67" s="77">
        <v>788.2</v>
      </c>
      <c r="J67" s="78">
        <f t="shared" si="1"/>
        <v>100</v>
      </c>
      <c r="K67" s="101">
        <f t="shared" si="0"/>
        <v>100</v>
      </c>
    </row>
    <row r="68" spans="1:11" ht="25.5">
      <c r="A68" s="30" t="s">
        <v>232</v>
      </c>
      <c r="B68" s="31">
        <v>40</v>
      </c>
      <c r="C68" s="32">
        <v>1</v>
      </c>
      <c r="D68" s="33">
        <v>13</v>
      </c>
      <c r="E68" s="34">
        <v>14300</v>
      </c>
      <c r="F68" s="31"/>
      <c r="G68" s="77">
        <f>G69</f>
        <v>216.2</v>
      </c>
      <c r="H68" s="77">
        <f>H69</f>
        <v>216.2</v>
      </c>
      <c r="I68" s="77">
        <f>I69</f>
        <v>204.9</v>
      </c>
      <c r="J68" s="78">
        <f t="shared" si="1"/>
        <v>94.773358001850156</v>
      </c>
      <c r="K68" s="101">
        <f t="shared" si="0"/>
        <v>94.773358001850156</v>
      </c>
    </row>
    <row r="69" spans="1:11" ht="51">
      <c r="A69" s="30" t="s">
        <v>233</v>
      </c>
      <c r="B69" s="31">
        <v>40</v>
      </c>
      <c r="C69" s="32">
        <v>1</v>
      </c>
      <c r="D69" s="33">
        <v>13</v>
      </c>
      <c r="E69" s="34">
        <v>14301</v>
      </c>
      <c r="F69" s="31">
        <v>500</v>
      </c>
      <c r="G69" s="77">
        <v>216.2</v>
      </c>
      <c r="H69" s="77">
        <v>216.2</v>
      </c>
      <c r="I69" s="77">
        <v>204.9</v>
      </c>
      <c r="J69" s="78">
        <f t="shared" si="1"/>
        <v>94.773358001850156</v>
      </c>
      <c r="K69" s="101">
        <f t="shared" si="0"/>
        <v>94.773358001850156</v>
      </c>
    </row>
    <row r="70" spans="1:11" hidden="1">
      <c r="A70" s="30" t="s">
        <v>218</v>
      </c>
      <c r="B70" s="31">
        <v>40</v>
      </c>
      <c r="C70" s="32">
        <v>1</v>
      </c>
      <c r="D70" s="33">
        <v>13</v>
      </c>
      <c r="E70" s="34">
        <v>5220000</v>
      </c>
      <c r="F70" s="31"/>
      <c r="G70" s="77">
        <f t="shared" ref="G70:I71" si="7">G71</f>
        <v>0</v>
      </c>
      <c r="H70" s="77">
        <f t="shared" si="7"/>
        <v>0</v>
      </c>
      <c r="I70" s="80">
        <f t="shared" si="7"/>
        <v>0</v>
      </c>
      <c r="J70" s="78" t="e">
        <f t="shared" si="1"/>
        <v>#DIV/0!</v>
      </c>
      <c r="K70" s="101" t="e">
        <f t="shared" si="0"/>
        <v>#DIV/0!</v>
      </c>
    </row>
    <row r="71" spans="1:11" ht="76.5" hidden="1">
      <c r="A71" s="30" t="s">
        <v>293</v>
      </c>
      <c r="B71" s="31">
        <v>40</v>
      </c>
      <c r="C71" s="32">
        <v>1</v>
      </c>
      <c r="D71" s="33">
        <v>13</v>
      </c>
      <c r="E71" s="34">
        <v>5221400</v>
      </c>
      <c r="F71" s="31"/>
      <c r="G71" s="77">
        <f t="shared" si="7"/>
        <v>0</v>
      </c>
      <c r="H71" s="77">
        <f t="shared" si="7"/>
        <v>0</v>
      </c>
      <c r="I71" s="80">
        <f t="shared" si="7"/>
        <v>0</v>
      </c>
      <c r="J71" s="78" t="e">
        <f t="shared" si="1"/>
        <v>#DIV/0!</v>
      </c>
      <c r="K71" s="101" t="e">
        <f t="shared" si="0"/>
        <v>#DIV/0!</v>
      </c>
    </row>
    <row r="72" spans="1:11" ht="25.5" hidden="1">
      <c r="A72" s="30" t="s">
        <v>109</v>
      </c>
      <c r="B72" s="31">
        <v>40</v>
      </c>
      <c r="C72" s="32">
        <v>1</v>
      </c>
      <c r="D72" s="33">
        <v>13</v>
      </c>
      <c r="E72" s="34">
        <v>5221400</v>
      </c>
      <c r="F72" s="31">
        <v>500</v>
      </c>
      <c r="G72" s="77"/>
      <c r="H72" s="77"/>
      <c r="I72" s="80">
        <v>0</v>
      </c>
      <c r="J72" s="78" t="e">
        <f t="shared" si="1"/>
        <v>#DIV/0!</v>
      </c>
      <c r="K72" s="101" t="e">
        <f t="shared" si="0"/>
        <v>#DIV/0!</v>
      </c>
    </row>
    <row r="73" spans="1:11" ht="38.25">
      <c r="A73" s="30" t="s">
        <v>215</v>
      </c>
      <c r="B73" s="31">
        <v>40</v>
      </c>
      <c r="C73" s="32">
        <v>1</v>
      </c>
      <c r="D73" s="33">
        <v>13</v>
      </c>
      <c r="E73" s="34">
        <v>920000</v>
      </c>
      <c r="F73" s="31"/>
      <c r="G73" s="77">
        <f>G74</f>
        <v>10003</v>
      </c>
      <c r="H73" s="77">
        <f t="shared" ref="H73:I75" si="8">H74</f>
        <v>10003</v>
      </c>
      <c r="I73" s="77">
        <f t="shared" si="8"/>
        <v>9995.4</v>
      </c>
      <c r="J73" s="78">
        <f t="shared" si="1"/>
        <v>99.924022793162052</v>
      </c>
      <c r="K73" s="101">
        <f t="shared" si="0"/>
        <v>99.924022793162052</v>
      </c>
    </row>
    <row r="74" spans="1:11">
      <c r="A74" s="30" t="s">
        <v>216</v>
      </c>
      <c r="B74" s="31">
        <v>40</v>
      </c>
      <c r="C74" s="32">
        <v>1</v>
      </c>
      <c r="D74" s="33">
        <v>13</v>
      </c>
      <c r="E74" s="34">
        <v>920300</v>
      </c>
      <c r="F74" s="31"/>
      <c r="G74" s="77">
        <f>G75</f>
        <v>10003</v>
      </c>
      <c r="H74" s="77">
        <f t="shared" si="8"/>
        <v>10003</v>
      </c>
      <c r="I74" s="77">
        <f t="shared" si="8"/>
        <v>9995.4</v>
      </c>
      <c r="J74" s="78">
        <f t="shared" si="1"/>
        <v>99.924022793162052</v>
      </c>
      <c r="K74" s="101">
        <f t="shared" si="0"/>
        <v>99.924022793162052</v>
      </c>
    </row>
    <row r="75" spans="1:11" ht="25.5">
      <c r="A75" s="30" t="s">
        <v>217</v>
      </c>
      <c r="B75" s="31">
        <v>40</v>
      </c>
      <c r="C75" s="32">
        <v>1</v>
      </c>
      <c r="D75" s="33">
        <v>13</v>
      </c>
      <c r="E75" s="34">
        <v>920305</v>
      </c>
      <c r="F75" s="31"/>
      <c r="G75" s="77">
        <f>G76</f>
        <v>10003</v>
      </c>
      <c r="H75" s="77">
        <f t="shared" si="8"/>
        <v>10003</v>
      </c>
      <c r="I75" s="77">
        <f t="shared" si="8"/>
        <v>9995.4</v>
      </c>
      <c r="J75" s="78">
        <f t="shared" si="1"/>
        <v>99.924022793162052</v>
      </c>
      <c r="K75" s="101">
        <f t="shared" si="0"/>
        <v>99.924022793162052</v>
      </c>
    </row>
    <row r="76" spans="1:11" ht="25.5">
      <c r="A76" s="30" t="s">
        <v>109</v>
      </c>
      <c r="B76" s="31">
        <v>40</v>
      </c>
      <c r="C76" s="32">
        <v>1</v>
      </c>
      <c r="D76" s="33">
        <v>13</v>
      </c>
      <c r="E76" s="34">
        <v>920305</v>
      </c>
      <c r="F76" s="31">
        <v>500</v>
      </c>
      <c r="G76" s="77">
        <v>10003</v>
      </c>
      <c r="H76" s="77">
        <v>10003</v>
      </c>
      <c r="I76" s="77">
        <v>9995.4</v>
      </c>
      <c r="J76" s="78">
        <f t="shared" si="1"/>
        <v>99.924022793162052</v>
      </c>
      <c r="K76" s="101">
        <f t="shared" ref="K76:K153" si="9">I76/H76*100</f>
        <v>99.924022793162052</v>
      </c>
    </row>
    <row r="77" spans="1:11" ht="26.25" customHeight="1">
      <c r="A77" s="30" t="s">
        <v>54</v>
      </c>
      <c r="B77" s="31">
        <v>40</v>
      </c>
      <c r="C77" s="32">
        <v>1</v>
      </c>
      <c r="D77" s="33">
        <v>13</v>
      </c>
      <c r="E77" s="34">
        <v>7950000</v>
      </c>
      <c r="F77" s="31"/>
      <c r="G77" s="79">
        <f t="shared" ref="G77:I78" si="10">G78</f>
        <v>110</v>
      </c>
      <c r="H77" s="79">
        <f t="shared" si="10"/>
        <v>110</v>
      </c>
      <c r="I77" s="80">
        <f t="shared" si="10"/>
        <v>94.8</v>
      </c>
      <c r="J77" s="78">
        <f t="shared" ref="J77:J154" si="11">I77/G77*100</f>
        <v>86.181818181818187</v>
      </c>
      <c r="K77" s="101">
        <f t="shared" si="9"/>
        <v>86.181818181818187</v>
      </c>
    </row>
    <row r="78" spans="1:11" ht="36.75" customHeight="1">
      <c r="A78" s="106" t="s">
        <v>206</v>
      </c>
      <c r="B78" s="31">
        <v>40</v>
      </c>
      <c r="C78" s="32">
        <v>1</v>
      </c>
      <c r="D78" s="33">
        <v>13</v>
      </c>
      <c r="E78" s="34">
        <v>7950000</v>
      </c>
      <c r="F78" s="31"/>
      <c r="G78" s="79">
        <f t="shared" si="10"/>
        <v>110</v>
      </c>
      <c r="H78" s="79">
        <f t="shared" si="10"/>
        <v>110</v>
      </c>
      <c r="I78" s="80">
        <f t="shared" si="10"/>
        <v>94.8</v>
      </c>
      <c r="J78" s="78">
        <f t="shared" si="11"/>
        <v>86.181818181818187</v>
      </c>
      <c r="K78" s="101">
        <f t="shared" si="9"/>
        <v>86.181818181818187</v>
      </c>
    </row>
    <row r="79" spans="1:11" ht="26.25" customHeight="1">
      <c r="A79" s="30" t="s">
        <v>188</v>
      </c>
      <c r="B79" s="31">
        <v>40</v>
      </c>
      <c r="C79" s="32">
        <v>1</v>
      </c>
      <c r="D79" s="33">
        <v>13</v>
      </c>
      <c r="E79" s="34">
        <v>7950000</v>
      </c>
      <c r="F79" s="31">
        <v>500</v>
      </c>
      <c r="G79" s="79">
        <v>110</v>
      </c>
      <c r="H79" s="79">
        <v>110</v>
      </c>
      <c r="I79" s="80">
        <v>94.8</v>
      </c>
      <c r="J79" s="78">
        <f t="shared" si="11"/>
        <v>86.181818181818187</v>
      </c>
      <c r="K79" s="101">
        <f t="shared" si="9"/>
        <v>86.181818181818187</v>
      </c>
    </row>
    <row r="80" spans="1:11" ht="25.5">
      <c r="A80" s="30" t="s">
        <v>48</v>
      </c>
      <c r="B80" s="31">
        <v>40</v>
      </c>
      <c r="C80" s="32">
        <v>3</v>
      </c>
      <c r="D80" s="33"/>
      <c r="E80" s="34"/>
      <c r="F80" s="31"/>
      <c r="G80" s="77">
        <f t="shared" ref="G80:I83" si="12">G81</f>
        <v>342.7</v>
      </c>
      <c r="H80" s="77">
        <f t="shared" si="12"/>
        <v>342.7</v>
      </c>
      <c r="I80" s="79">
        <f t="shared" si="12"/>
        <v>340.5</v>
      </c>
      <c r="J80" s="78">
        <f t="shared" ref="J80:J88" si="13">I80/G80*100</f>
        <v>99.358039101254747</v>
      </c>
      <c r="K80" s="101">
        <f t="shared" ref="K80:K88" si="14">I80/H80*100</f>
        <v>99.358039101254747</v>
      </c>
    </row>
    <row r="81" spans="1:11" ht="38.25">
      <c r="A81" s="30" t="s">
        <v>353</v>
      </c>
      <c r="B81" s="31">
        <v>40</v>
      </c>
      <c r="C81" s="32">
        <v>3</v>
      </c>
      <c r="D81" s="33">
        <v>14</v>
      </c>
      <c r="E81" s="34"/>
      <c r="F81" s="31"/>
      <c r="G81" s="77">
        <f t="shared" si="12"/>
        <v>342.7</v>
      </c>
      <c r="H81" s="77">
        <f t="shared" si="12"/>
        <v>342.7</v>
      </c>
      <c r="I81" s="79">
        <f t="shared" si="12"/>
        <v>340.5</v>
      </c>
      <c r="J81" s="78">
        <f t="shared" si="13"/>
        <v>99.358039101254747</v>
      </c>
      <c r="K81" s="101">
        <f t="shared" si="14"/>
        <v>99.358039101254747</v>
      </c>
    </row>
    <row r="82" spans="1:11">
      <c r="A82" s="30" t="s">
        <v>218</v>
      </c>
      <c r="B82" s="31">
        <v>40</v>
      </c>
      <c r="C82" s="32">
        <v>3</v>
      </c>
      <c r="D82" s="33">
        <v>14</v>
      </c>
      <c r="E82" s="34">
        <v>5220000</v>
      </c>
      <c r="F82" s="31"/>
      <c r="G82" s="77">
        <f t="shared" si="12"/>
        <v>342.7</v>
      </c>
      <c r="H82" s="77">
        <f t="shared" si="12"/>
        <v>342.7</v>
      </c>
      <c r="I82" s="79">
        <f t="shared" si="12"/>
        <v>340.5</v>
      </c>
      <c r="J82" s="78">
        <f t="shared" si="13"/>
        <v>99.358039101254747</v>
      </c>
      <c r="K82" s="101">
        <f t="shared" si="14"/>
        <v>99.358039101254747</v>
      </c>
    </row>
    <row r="83" spans="1:11" ht="38.25">
      <c r="A83" s="30" t="s">
        <v>354</v>
      </c>
      <c r="B83" s="31">
        <v>40</v>
      </c>
      <c r="C83" s="32">
        <v>3</v>
      </c>
      <c r="D83" s="33">
        <v>14</v>
      </c>
      <c r="E83" s="34">
        <v>5222500</v>
      </c>
      <c r="F83" s="31"/>
      <c r="G83" s="77">
        <f t="shared" si="12"/>
        <v>342.7</v>
      </c>
      <c r="H83" s="77">
        <f t="shared" si="12"/>
        <v>342.7</v>
      </c>
      <c r="I83" s="79">
        <f t="shared" si="12"/>
        <v>340.5</v>
      </c>
      <c r="J83" s="78">
        <f t="shared" si="13"/>
        <v>99.358039101254747</v>
      </c>
      <c r="K83" s="101">
        <f t="shared" si="14"/>
        <v>99.358039101254747</v>
      </c>
    </row>
    <row r="84" spans="1:11" ht="38.25">
      <c r="A84" s="30" t="s">
        <v>355</v>
      </c>
      <c r="B84" s="31">
        <v>40</v>
      </c>
      <c r="C84" s="32">
        <v>3</v>
      </c>
      <c r="D84" s="33">
        <v>14</v>
      </c>
      <c r="E84" s="34">
        <v>5222500</v>
      </c>
      <c r="F84" s="31">
        <v>14</v>
      </c>
      <c r="G84" s="77">
        <v>342.7</v>
      </c>
      <c r="H84" s="77">
        <v>342.7</v>
      </c>
      <c r="I84" s="80">
        <v>340.5</v>
      </c>
      <c r="J84" s="78">
        <f t="shared" si="13"/>
        <v>99.358039101254747</v>
      </c>
      <c r="K84" s="101">
        <f t="shared" si="14"/>
        <v>99.358039101254747</v>
      </c>
    </row>
    <row r="85" spans="1:11">
      <c r="A85" s="30" t="s">
        <v>89</v>
      </c>
      <c r="B85" s="31">
        <v>40</v>
      </c>
      <c r="C85" s="32">
        <v>4</v>
      </c>
      <c r="D85" s="33"/>
      <c r="E85" s="34"/>
      <c r="F85" s="31"/>
      <c r="G85" s="78">
        <f>G87+G91+G101+G105</f>
        <v>52076.2</v>
      </c>
      <c r="H85" s="78">
        <f>H87+H91+H101+H105</f>
        <v>52076.2</v>
      </c>
      <c r="I85" s="78">
        <f>I87+I91+I101+I105</f>
        <v>51956.5</v>
      </c>
      <c r="J85" s="78">
        <f>I85/G85*100</f>
        <v>99.770144518993334</v>
      </c>
      <c r="K85" s="101">
        <f>I85/H85*100</f>
        <v>99.770144518993334</v>
      </c>
    </row>
    <row r="86" spans="1:11">
      <c r="A86" s="30" t="s">
        <v>356</v>
      </c>
      <c r="B86" s="31">
        <v>40</v>
      </c>
      <c r="C86" s="32">
        <v>4</v>
      </c>
      <c r="D86" s="33">
        <v>1</v>
      </c>
      <c r="E86" s="34"/>
      <c r="F86" s="31"/>
      <c r="G86" s="80">
        <f t="shared" ref="G86:I89" si="15">G87</f>
        <v>13.7</v>
      </c>
      <c r="H86" s="80">
        <f t="shared" si="15"/>
        <v>13.7</v>
      </c>
      <c r="I86" s="80">
        <f t="shared" si="15"/>
        <v>13.7</v>
      </c>
      <c r="J86" s="78">
        <f>I86/G86*100</f>
        <v>100</v>
      </c>
      <c r="K86" s="101">
        <f>I86/H86*100</f>
        <v>100</v>
      </c>
    </row>
    <row r="87" spans="1:11" ht="25.5">
      <c r="A87" s="30" t="s">
        <v>357</v>
      </c>
      <c r="B87" s="31">
        <v>40</v>
      </c>
      <c r="C87" s="32">
        <v>4</v>
      </c>
      <c r="D87" s="33">
        <v>1</v>
      </c>
      <c r="E87" s="34">
        <v>5100000</v>
      </c>
      <c r="F87" s="31"/>
      <c r="G87" s="80">
        <f t="shared" si="15"/>
        <v>13.7</v>
      </c>
      <c r="H87" s="80">
        <f t="shared" si="15"/>
        <v>13.7</v>
      </c>
      <c r="I87" s="80">
        <f t="shared" si="15"/>
        <v>13.7</v>
      </c>
      <c r="J87" s="78">
        <f t="shared" si="13"/>
        <v>100</v>
      </c>
      <c r="K87" s="101">
        <f t="shared" si="14"/>
        <v>100</v>
      </c>
    </row>
    <row r="88" spans="1:11" ht="51">
      <c r="A88" s="30" t="s">
        <v>358</v>
      </c>
      <c r="B88" s="31">
        <v>40</v>
      </c>
      <c r="C88" s="32">
        <v>4</v>
      </c>
      <c r="D88" s="33">
        <v>1</v>
      </c>
      <c r="E88" s="34">
        <v>5100300</v>
      </c>
      <c r="F88" s="31"/>
      <c r="G88" s="80">
        <f t="shared" si="15"/>
        <v>13.7</v>
      </c>
      <c r="H88" s="80">
        <f t="shared" si="15"/>
        <v>13.7</v>
      </c>
      <c r="I88" s="80">
        <f t="shared" si="15"/>
        <v>13.7</v>
      </c>
      <c r="J88" s="78">
        <f t="shared" si="13"/>
        <v>100</v>
      </c>
      <c r="K88" s="101">
        <f t="shared" si="14"/>
        <v>100</v>
      </c>
    </row>
    <row r="89" spans="1:11" ht="54.75" customHeight="1">
      <c r="A89" s="30" t="s">
        <v>359</v>
      </c>
      <c r="B89" s="31">
        <v>40</v>
      </c>
      <c r="C89" s="32">
        <v>4</v>
      </c>
      <c r="D89" s="33">
        <v>1</v>
      </c>
      <c r="E89" s="34">
        <v>5100301</v>
      </c>
      <c r="F89" s="119"/>
      <c r="G89" s="119">
        <f t="shared" si="15"/>
        <v>13.7</v>
      </c>
      <c r="H89" s="119">
        <f t="shared" si="15"/>
        <v>13.7</v>
      </c>
      <c r="I89" s="119">
        <f t="shared" si="15"/>
        <v>13.7</v>
      </c>
      <c r="J89" s="78">
        <f>I89/G89*100</f>
        <v>100</v>
      </c>
      <c r="K89" s="101">
        <f>I89/H89*100</f>
        <v>100</v>
      </c>
    </row>
    <row r="90" spans="1:11" ht="27.75" customHeight="1">
      <c r="A90" s="30" t="s">
        <v>106</v>
      </c>
      <c r="B90" s="31">
        <v>40</v>
      </c>
      <c r="C90" s="32">
        <v>4</v>
      </c>
      <c r="D90" s="33">
        <v>1</v>
      </c>
      <c r="E90" s="34">
        <v>5100301</v>
      </c>
      <c r="F90" s="119">
        <v>500</v>
      </c>
      <c r="G90" s="119">
        <v>13.7</v>
      </c>
      <c r="H90" s="119">
        <v>13.7</v>
      </c>
      <c r="I90" s="119">
        <v>13.7</v>
      </c>
      <c r="J90" s="78">
        <f>I90/G90*100</f>
        <v>100</v>
      </c>
      <c r="K90" s="101">
        <f>I90/H90*100</f>
        <v>100</v>
      </c>
    </row>
    <row r="91" spans="1:11" ht="12.75" customHeight="1">
      <c r="A91" s="30" t="s">
        <v>141</v>
      </c>
      <c r="B91" s="31">
        <v>40</v>
      </c>
      <c r="C91" s="32">
        <v>4</v>
      </c>
      <c r="D91" s="33">
        <v>5</v>
      </c>
      <c r="E91" s="34"/>
      <c r="F91" s="31"/>
      <c r="G91" s="77">
        <f>G94+G97+G100</f>
        <v>39127.799999999996</v>
      </c>
      <c r="H91" s="77">
        <f>H94+H97+H100</f>
        <v>39127.799999999996</v>
      </c>
      <c r="I91" s="77">
        <f>I94+I97+I100</f>
        <v>39064.300000000003</v>
      </c>
      <c r="J91" s="78">
        <f t="shared" si="11"/>
        <v>99.837711294782764</v>
      </c>
      <c r="K91" s="101">
        <f t="shared" si="9"/>
        <v>99.837711294782764</v>
      </c>
    </row>
    <row r="92" spans="1:11" ht="12.75" customHeight="1">
      <c r="A92" s="30" t="s">
        <v>336</v>
      </c>
      <c r="B92" s="31">
        <v>40</v>
      </c>
      <c r="C92" s="32">
        <v>4</v>
      </c>
      <c r="D92" s="33">
        <v>5</v>
      </c>
      <c r="E92" s="34">
        <v>2670000</v>
      </c>
      <c r="F92" s="31"/>
      <c r="G92" s="77">
        <f t="shared" ref="G92:I93" si="16">G93</f>
        <v>334.7</v>
      </c>
      <c r="H92" s="77">
        <f t="shared" si="16"/>
        <v>334.7</v>
      </c>
      <c r="I92" s="77">
        <f t="shared" si="16"/>
        <v>292.89999999999998</v>
      </c>
      <c r="J92" s="78">
        <f t="shared" si="11"/>
        <v>87.511204063340301</v>
      </c>
      <c r="K92" s="101">
        <f t="shared" si="9"/>
        <v>87.511204063340301</v>
      </c>
    </row>
    <row r="93" spans="1:11" ht="39" customHeight="1">
      <c r="A93" s="30" t="s">
        <v>337</v>
      </c>
      <c r="B93" s="31">
        <v>40</v>
      </c>
      <c r="C93" s="32">
        <v>4</v>
      </c>
      <c r="D93" s="33">
        <v>5</v>
      </c>
      <c r="E93" s="34">
        <v>2670515</v>
      </c>
      <c r="F93" s="31"/>
      <c r="G93" s="77">
        <f t="shared" si="16"/>
        <v>334.7</v>
      </c>
      <c r="H93" s="77">
        <f t="shared" si="16"/>
        <v>334.7</v>
      </c>
      <c r="I93" s="77">
        <f t="shared" si="16"/>
        <v>292.89999999999998</v>
      </c>
      <c r="J93" s="78">
        <f t="shared" si="11"/>
        <v>87.511204063340301</v>
      </c>
      <c r="K93" s="101">
        <f t="shared" si="9"/>
        <v>87.511204063340301</v>
      </c>
    </row>
    <row r="94" spans="1:11" ht="24" customHeight="1">
      <c r="A94" s="30" t="s">
        <v>330</v>
      </c>
      <c r="B94" s="31">
        <v>40</v>
      </c>
      <c r="C94" s="32">
        <v>4</v>
      </c>
      <c r="D94" s="33">
        <v>5</v>
      </c>
      <c r="E94" s="34">
        <v>2670515</v>
      </c>
      <c r="F94" s="31">
        <v>342</v>
      </c>
      <c r="G94" s="77">
        <v>334.7</v>
      </c>
      <c r="H94" s="77">
        <v>334.7</v>
      </c>
      <c r="I94" s="77">
        <v>292.89999999999998</v>
      </c>
      <c r="J94" s="78">
        <f t="shared" si="11"/>
        <v>87.511204063340301</v>
      </c>
      <c r="K94" s="101">
        <f t="shared" si="9"/>
        <v>87.511204063340301</v>
      </c>
    </row>
    <row r="95" spans="1:11" ht="12.75" customHeight="1">
      <c r="A95" s="30" t="s">
        <v>218</v>
      </c>
      <c r="B95" s="31">
        <v>40</v>
      </c>
      <c r="C95" s="32">
        <v>4</v>
      </c>
      <c r="D95" s="33">
        <v>5</v>
      </c>
      <c r="E95" s="34">
        <v>5220000</v>
      </c>
      <c r="F95" s="31"/>
      <c r="G95" s="77">
        <f t="shared" ref="G95:I96" si="17">G96</f>
        <v>36793.1</v>
      </c>
      <c r="H95" s="77">
        <f t="shared" si="17"/>
        <v>36793.1</v>
      </c>
      <c r="I95" s="77">
        <f t="shared" si="17"/>
        <v>36791.5</v>
      </c>
      <c r="J95" s="78">
        <f t="shared" si="11"/>
        <v>99.995651358542773</v>
      </c>
      <c r="K95" s="101">
        <f t="shared" si="9"/>
        <v>99.995651358542773</v>
      </c>
    </row>
    <row r="96" spans="1:11" ht="38.25" customHeight="1">
      <c r="A96" s="30" t="s">
        <v>333</v>
      </c>
      <c r="B96" s="31">
        <v>40</v>
      </c>
      <c r="C96" s="32">
        <v>4</v>
      </c>
      <c r="D96" s="33">
        <v>5</v>
      </c>
      <c r="E96" s="34">
        <v>5225700</v>
      </c>
      <c r="F96" s="31"/>
      <c r="G96" s="77">
        <f t="shared" si="17"/>
        <v>36793.1</v>
      </c>
      <c r="H96" s="77">
        <f t="shared" si="17"/>
        <v>36793.1</v>
      </c>
      <c r="I96" s="77">
        <f t="shared" si="17"/>
        <v>36791.5</v>
      </c>
      <c r="J96" s="78">
        <f t="shared" si="11"/>
        <v>99.995651358542773</v>
      </c>
      <c r="K96" s="101">
        <f t="shared" si="9"/>
        <v>99.995651358542773</v>
      </c>
    </row>
    <row r="97" spans="1:11" ht="36" customHeight="1">
      <c r="A97" s="30" t="s">
        <v>330</v>
      </c>
      <c r="B97" s="31">
        <v>40</v>
      </c>
      <c r="C97" s="32">
        <v>4</v>
      </c>
      <c r="D97" s="33">
        <v>5</v>
      </c>
      <c r="E97" s="34">
        <v>5225700</v>
      </c>
      <c r="F97" s="31">
        <v>342</v>
      </c>
      <c r="G97" s="77">
        <v>36793.1</v>
      </c>
      <c r="H97" s="77">
        <v>36793.1</v>
      </c>
      <c r="I97" s="77">
        <v>36791.5</v>
      </c>
      <c r="J97" s="78">
        <f t="shared" si="11"/>
        <v>99.995651358542773</v>
      </c>
      <c r="K97" s="101">
        <f t="shared" si="9"/>
        <v>99.995651358542773</v>
      </c>
    </row>
    <row r="98" spans="1:11" ht="27" customHeight="1">
      <c r="A98" s="30" t="s">
        <v>54</v>
      </c>
      <c r="B98" s="31">
        <v>40</v>
      </c>
      <c r="C98" s="32">
        <v>4</v>
      </c>
      <c r="D98" s="33">
        <v>5</v>
      </c>
      <c r="E98" s="34">
        <v>7950000</v>
      </c>
      <c r="F98" s="31"/>
      <c r="G98" s="77">
        <f t="shared" ref="G98:I99" si="18">G99</f>
        <v>2000</v>
      </c>
      <c r="H98" s="77">
        <f t="shared" si="18"/>
        <v>2000</v>
      </c>
      <c r="I98" s="77">
        <f t="shared" si="18"/>
        <v>1979.9</v>
      </c>
      <c r="J98" s="78">
        <f t="shared" si="11"/>
        <v>98.995000000000005</v>
      </c>
      <c r="K98" s="101">
        <f t="shared" si="9"/>
        <v>98.995000000000005</v>
      </c>
    </row>
    <row r="99" spans="1:11" ht="38.25">
      <c r="A99" s="30" t="s">
        <v>228</v>
      </c>
      <c r="B99" s="31">
        <v>40</v>
      </c>
      <c r="C99" s="32">
        <v>4</v>
      </c>
      <c r="D99" s="33">
        <v>5</v>
      </c>
      <c r="E99" s="34">
        <v>7950000</v>
      </c>
      <c r="F99" s="31"/>
      <c r="G99" s="77">
        <f t="shared" si="18"/>
        <v>2000</v>
      </c>
      <c r="H99" s="77">
        <f t="shared" si="18"/>
        <v>2000</v>
      </c>
      <c r="I99" s="77">
        <f t="shared" si="18"/>
        <v>1979.9</v>
      </c>
      <c r="J99" s="78">
        <f t="shared" si="11"/>
        <v>98.995000000000005</v>
      </c>
      <c r="K99" s="101">
        <f t="shared" si="9"/>
        <v>98.995000000000005</v>
      </c>
    </row>
    <row r="100" spans="1:11" ht="25.5">
      <c r="A100" s="30" t="s">
        <v>56</v>
      </c>
      <c r="B100" s="31">
        <v>40</v>
      </c>
      <c r="C100" s="32">
        <v>4</v>
      </c>
      <c r="D100" s="33">
        <v>5</v>
      </c>
      <c r="E100" s="34">
        <v>7950000</v>
      </c>
      <c r="F100" s="31">
        <v>342</v>
      </c>
      <c r="G100" s="77">
        <v>2000</v>
      </c>
      <c r="H100" s="77">
        <v>2000</v>
      </c>
      <c r="I100" s="80">
        <v>1979.9</v>
      </c>
      <c r="J100" s="78">
        <f t="shared" si="11"/>
        <v>98.995000000000005</v>
      </c>
      <c r="K100" s="101">
        <f t="shared" si="9"/>
        <v>98.995000000000005</v>
      </c>
    </row>
    <row r="101" spans="1:11">
      <c r="A101" s="30" t="s">
        <v>219</v>
      </c>
      <c r="B101" s="31">
        <v>40</v>
      </c>
      <c r="C101" s="32">
        <v>4</v>
      </c>
      <c r="D101" s="33">
        <v>10</v>
      </c>
      <c r="E101" s="34"/>
      <c r="F101" s="31"/>
      <c r="G101" s="79">
        <f t="shared" ref="G101:I103" si="19">G102</f>
        <v>3958</v>
      </c>
      <c r="H101" s="79">
        <f t="shared" si="19"/>
        <v>3958</v>
      </c>
      <c r="I101" s="79">
        <f t="shared" si="19"/>
        <v>3901.8</v>
      </c>
      <c r="J101" s="78">
        <f t="shared" si="11"/>
        <v>98.580090955027799</v>
      </c>
      <c r="K101" s="101">
        <f t="shared" si="9"/>
        <v>98.580090955027799</v>
      </c>
    </row>
    <row r="102" spans="1:11">
      <c r="A102" s="30" t="s">
        <v>220</v>
      </c>
      <c r="B102" s="31">
        <v>40</v>
      </c>
      <c r="C102" s="32">
        <v>4</v>
      </c>
      <c r="D102" s="33">
        <v>10</v>
      </c>
      <c r="E102" s="34">
        <v>3300000</v>
      </c>
      <c r="F102" s="31"/>
      <c r="G102" s="79">
        <f t="shared" si="19"/>
        <v>3958</v>
      </c>
      <c r="H102" s="79">
        <f t="shared" si="19"/>
        <v>3958</v>
      </c>
      <c r="I102" s="77">
        <f t="shared" si="19"/>
        <v>3901.8</v>
      </c>
      <c r="J102" s="78">
        <f t="shared" si="11"/>
        <v>98.580090955027799</v>
      </c>
      <c r="K102" s="101">
        <f t="shared" si="9"/>
        <v>98.580090955027799</v>
      </c>
    </row>
    <row r="103" spans="1:11" ht="38.25">
      <c r="A103" s="30" t="s">
        <v>221</v>
      </c>
      <c r="B103" s="31">
        <v>40</v>
      </c>
      <c r="C103" s="32">
        <v>4</v>
      </c>
      <c r="D103" s="33">
        <v>10</v>
      </c>
      <c r="E103" s="34">
        <v>3300200</v>
      </c>
      <c r="F103" s="31"/>
      <c r="G103" s="79">
        <f t="shared" si="19"/>
        <v>3958</v>
      </c>
      <c r="H103" s="77">
        <f t="shared" si="19"/>
        <v>3958</v>
      </c>
      <c r="I103" s="78">
        <f t="shared" si="19"/>
        <v>3901.8</v>
      </c>
      <c r="J103" s="78">
        <f t="shared" si="11"/>
        <v>98.580090955027799</v>
      </c>
      <c r="K103" s="101">
        <f t="shared" si="9"/>
        <v>98.580090955027799</v>
      </c>
    </row>
    <row r="104" spans="1:11" ht="25.5">
      <c r="A104" s="30" t="s">
        <v>109</v>
      </c>
      <c r="B104" s="31">
        <v>40</v>
      </c>
      <c r="C104" s="32">
        <v>4</v>
      </c>
      <c r="D104" s="33">
        <v>10</v>
      </c>
      <c r="E104" s="34">
        <v>3300200</v>
      </c>
      <c r="F104" s="31">
        <v>500</v>
      </c>
      <c r="G104" s="79">
        <v>3958</v>
      </c>
      <c r="H104" s="77">
        <v>3958</v>
      </c>
      <c r="I104" s="78">
        <v>3901.8</v>
      </c>
      <c r="J104" s="78">
        <f t="shared" si="11"/>
        <v>98.580090955027799</v>
      </c>
      <c r="K104" s="101">
        <f t="shared" si="9"/>
        <v>98.580090955027799</v>
      </c>
    </row>
    <row r="105" spans="1:11" ht="25.5">
      <c r="A105" s="30" t="s">
        <v>124</v>
      </c>
      <c r="B105" s="31">
        <v>40</v>
      </c>
      <c r="C105" s="32">
        <v>4</v>
      </c>
      <c r="D105" s="33">
        <v>12</v>
      </c>
      <c r="E105" s="31"/>
      <c r="F105" s="31"/>
      <c r="G105" s="77">
        <f>G109+G106</f>
        <v>8976.7000000000007</v>
      </c>
      <c r="H105" s="77">
        <f>H109+H106</f>
        <v>8976.7000000000007</v>
      </c>
      <c r="I105" s="77">
        <f>I109+I106</f>
        <v>8976.7000000000007</v>
      </c>
      <c r="J105" s="78">
        <f t="shared" si="11"/>
        <v>100</v>
      </c>
      <c r="K105" s="101">
        <f t="shared" si="9"/>
        <v>100</v>
      </c>
    </row>
    <row r="106" spans="1:11">
      <c r="A106" s="30" t="s">
        <v>218</v>
      </c>
      <c r="B106" s="31">
        <v>40</v>
      </c>
      <c r="C106" s="32">
        <v>4</v>
      </c>
      <c r="D106" s="33">
        <v>12</v>
      </c>
      <c r="E106" s="31">
        <v>5220000</v>
      </c>
      <c r="F106" s="31"/>
      <c r="G106" s="77">
        <f>G107</f>
        <v>5976.7</v>
      </c>
      <c r="H106" s="77">
        <f>H107</f>
        <v>5976.7</v>
      </c>
      <c r="I106" s="77">
        <f>I107</f>
        <v>5976.7</v>
      </c>
      <c r="J106" s="78">
        <f t="shared" si="11"/>
        <v>100</v>
      </c>
      <c r="K106" s="101">
        <f t="shared" si="9"/>
        <v>100</v>
      </c>
    </row>
    <row r="107" spans="1:11" ht="51">
      <c r="A107" s="30" t="s">
        <v>338</v>
      </c>
      <c r="B107" s="31">
        <v>40</v>
      </c>
      <c r="C107" s="32">
        <v>4</v>
      </c>
      <c r="D107" s="33">
        <v>12</v>
      </c>
      <c r="E107" s="31">
        <v>5220400</v>
      </c>
      <c r="F107" s="31"/>
      <c r="G107" s="77">
        <f>G108</f>
        <v>5976.7</v>
      </c>
      <c r="H107" s="77">
        <f t="shared" ref="H107:I109" si="20">H108</f>
        <v>5976.7</v>
      </c>
      <c r="I107" s="77">
        <f t="shared" si="20"/>
        <v>5976.7</v>
      </c>
      <c r="J107" s="78">
        <f t="shared" si="11"/>
        <v>100</v>
      </c>
      <c r="K107" s="101">
        <f t="shared" si="9"/>
        <v>100</v>
      </c>
    </row>
    <row r="108" spans="1:11" ht="25.5">
      <c r="A108" s="30" t="s">
        <v>106</v>
      </c>
      <c r="B108" s="31">
        <v>40</v>
      </c>
      <c r="C108" s="32">
        <v>4</v>
      </c>
      <c r="D108" s="33">
        <v>12</v>
      </c>
      <c r="E108" s="31">
        <v>5220400</v>
      </c>
      <c r="F108" s="31">
        <v>500</v>
      </c>
      <c r="G108" s="77">
        <v>5976.7</v>
      </c>
      <c r="H108" s="77">
        <v>5976.7</v>
      </c>
      <c r="I108" s="77">
        <v>5976.7</v>
      </c>
      <c r="J108" s="78">
        <f t="shared" si="11"/>
        <v>100</v>
      </c>
      <c r="K108" s="101">
        <f t="shared" si="9"/>
        <v>100</v>
      </c>
    </row>
    <row r="109" spans="1:11" ht="25.5">
      <c r="A109" s="30" t="s">
        <v>54</v>
      </c>
      <c r="B109" s="31">
        <v>40</v>
      </c>
      <c r="C109" s="32">
        <v>4</v>
      </c>
      <c r="D109" s="33">
        <v>12</v>
      </c>
      <c r="E109" s="31">
        <v>7950000</v>
      </c>
      <c r="F109" s="31"/>
      <c r="G109" s="77">
        <f>G110</f>
        <v>3000</v>
      </c>
      <c r="H109" s="77">
        <f>H110</f>
        <v>3000</v>
      </c>
      <c r="I109" s="77">
        <f t="shared" si="20"/>
        <v>3000</v>
      </c>
      <c r="J109" s="78">
        <f t="shared" si="11"/>
        <v>100</v>
      </c>
      <c r="K109" s="101">
        <f t="shared" si="9"/>
        <v>100</v>
      </c>
    </row>
    <row r="110" spans="1:11" ht="38.25">
      <c r="A110" s="30" t="s">
        <v>318</v>
      </c>
      <c r="B110" s="31">
        <v>40</v>
      </c>
      <c r="C110" s="32">
        <v>4</v>
      </c>
      <c r="D110" s="33">
        <v>12</v>
      </c>
      <c r="E110" s="31">
        <v>7950000</v>
      </c>
      <c r="F110" s="31"/>
      <c r="G110" s="77">
        <f>G111</f>
        <v>3000</v>
      </c>
      <c r="H110" s="77">
        <f>H111</f>
        <v>3000</v>
      </c>
      <c r="I110" s="77">
        <f>I111</f>
        <v>3000</v>
      </c>
      <c r="J110" s="78">
        <f t="shared" si="11"/>
        <v>100</v>
      </c>
      <c r="K110" s="101">
        <f t="shared" si="9"/>
        <v>100</v>
      </c>
    </row>
    <row r="111" spans="1:11" ht="25.5">
      <c r="A111" s="30" t="s">
        <v>13</v>
      </c>
      <c r="B111" s="31">
        <v>40</v>
      </c>
      <c r="C111" s="32">
        <v>4</v>
      </c>
      <c r="D111" s="33">
        <v>12</v>
      </c>
      <c r="E111" s="31">
        <v>7950000</v>
      </c>
      <c r="F111" s="31">
        <v>500</v>
      </c>
      <c r="G111" s="77">
        <v>3000</v>
      </c>
      <c r="H111" s="77">
        <v>3000</v>
      </c>
      <c r="I111" s="77">
        <v>3000</v>
      </c>
      <c r="J111" s="78">
        <f t="shared" si="11"/>
        <v>100</v>
      </c>
      <c r="K111" s="101">
        <f t="shared" si="9"/>
        <v>100</v>
      </c>
    </row>
    <row r="112" spans="1:11">
      <c r="A112" s="36" t="s">
        <v>62</v>
      </c>
      <c r="B112" s="31">
        <v>40</v>
      </c>
      <c r="C112" s="40">
        <v>10</v>
      </c>
      <c r="D112" s="108"/>
      <c r="E112" s="34"/>
      <c r="F112" s="31"/>
      <c r="G112" s="77">
        <f>G113+G117</f>
        <v>12901.1</v>
      </c>
      <c r="H112" s="77">
        <f>H113+H117</f>
        <v>12901.1</v>
      </c>
      <c r="I112" s="77">
        <f>I113+I117</f>
        <v>11864.900000000001</v>
      </c>
      <c r="J112" s="78">
        <f t="shared" si="11"/>
        <v>91.968126748881886</v>
      </c>
      <c r="K112" s="101">
        <f t="shared" si="9"/>
        <v>91.968126748881886</v>
      </c>
    </row>
    <row r="113" spans="1:11">
      <c r="A113" s="36" t="s">
        <v>63</v>
      </c>
      <c r="B113" s="31">
        <v>40</v>
      </c>
      <c r="C113" s="40">
        <v>10</v>
      </c>
      <c r="D113" s="33">
        <v>1</v>
      </c>
      <c r="E113" s="34"/>
      <c r="F113" s="31"/>
      <c r="G113" s="77">
        <f t="shared" ref="G113:I115" si="21">G114</f>
        <v>2692</v>
      </c>
      <c r="H113" s="77">
        <f t="shared" si="21"/>
        <v>2692</v>
      </c>
      <c r="I113" s="77">
        <f t="shared" si="21"/>
        <v>2690.8</v>
      </c>
      <c r="J113" s="78">
        <f t="shared" si="11"/>
        <v>99.955423476968804</v>
      </c>
      <c r="K113" s="101">
        <f t="shared" si="9"/>
        <v>99.955423476968804</v>
      </c>
    </row>
    <row r="114" spans="1:11" ht="25.5">
      <c r="A114" s="30" t="s">
        <v>139</v>
      </c>
      <c r="B114" s="31">
        <v>40</v>
      </c>
      <c r="C114" s="32">
        <v>10</v>
      </c>
      <c r="D114" s="33">
        <v>1</v>
      </c>
      <c r="E114" s="34">
        <v>4910000</v>
      </c>
      <c r="F114" s="31"/>
      <c r="G114" s="77">
        <f t="shared" si="21"/>
        <v>2692</v>
      </c>
      <c r="H114" s="77">
        <f t="shared" si="21"/>
        <v>2692</v>
      </c>
      <c r="I114" s="77">
        <f t="shared" si="21"/>
        <v>2690.8</v>
      </c>
      <c r="J114" s="78">
        <f t="shared" si="11"/>
        <v>99.955423476968804</v>
      </c>
      <c r="K114" s="101">
        <f t="shared" si="9"/>
        <v>99.955423476968804</v>
      </c>
    </row>
    <row r="115" spans="1:11" ht="38.25">
      <c r="A115" s="30" t="s">
        <v>191</v>
      </c>
      <c r="B115" s="31">
        <v>40</v>
      </c>
      <c r="C115" s="32">
        <v>10</v>
      </c>
      <c r="D115" s="33">
        <v>1</v>
      </c>
      <c r="E115" s="34">
        <v>4910100</v>
      </c>
      <c r="F115" s="31"/>
      <c r="G115" s="77">
        <f t="shared" si="21"/>
        <v>2692</v>
      </c>
      <c r="H115" s="77">
        <f t="shared" si="21"/>
        <v>2692</v>
      </c>
      <c r="I115" s="77">
        <f t="shared" si="21"/>
        <v>2690.8</v>
      </c>
      <c r="J115" s="78">
        <f t="shared" si="11"/>
        <v>99.955423476968804</v>
      </c>
      <c r="K115" s="101">
        <f t="shared" si="9"/>
        <v>99.955423476968804</v>
      </c>
    </row>
    <row r="116" spans="1:11">
      <c r="A116" s="30" t="s">
        <v>132</v>
      </c>
      <c r="B116" s="31">
        <v>40</v>
      </c>
      <c r="C116" s="32">
        <v>10</v>
      </c>
      <c r="D116" s="33">
        <v>1</v>
      </c>
      <c r="E116" s="34">
        <v>4910100</v>
      </c>
      <c r="F116" s="31">
        <v>5</v>
      </c>
      <c r="G116" s="77">
        <v>2692</v>
      </c>
      <c r="H116" s="77">
        <v>2692</v>
      </c>
      <c r="I116" s="77">
        <v>2690.8</v>
      </c>
      <c r="J116" s="78">
        <f t="shared" si="11"/>
        <v>99.955423476968804</v>
      </c>
      <c r="K116" s="101">
        <f t="shared" si="9"/>
        <v>99.955423476968804</v>
      </c>
    </row>
    <row r="117" spans="1:11" ht="25.5">
      <c r="A117" s="30" t="s">
        <v>100</v>
      </c>
      <c r="B117" s="31">
        <v>40</v>
      </c>
      <c r="C117" s="32">
        <v>10</v>
      </c>
      <c r="D117" s="33">
        <v>6</v>
      </c>
      <c r="E117" s="31"/>
      <c r="F117" s="31"/>
      <c r="G117" s="77">
        <f t="shared" ref="G117:I121" si="22">G118</f>
        <v>10209.1</v>
      </c>
      <c r="H117" s="77">
        <f t="shared" si="22"/>
        <v>10209.1</v>
      </c>
      <c r="I117" s="77">
        <f t="shared" si="22"/>
        <v>9174.1</v>
      </c>
      <c r="J117" s="78">
        <f t="shared" si="11"/>
        <v>89.861985875346505</v>
      </c>
      <c r="K117" s="101">
        <f t="shared" si="9"/>
        <v>89.861985875346505</v>
      </c>
    </row>
    <row r="118" spans="1:11" ht="63.75">
      <c r="A118" s="30" t="s">
        <v>74</v>
      </c>
      <c r="B118" s="31">
        <v>40</v>
      </c>
      <c r="C118" s="32">
        <v>10</v>
      </c>
      <c r="D118" s="33">
        <v>6</v>
      </c>
      <c r="E118" s="34">
        <v>20000</v>
      </c>
      <c r="F118" s="31"/>
      <c r="G118" s="77">
        <f t="shared" ref="G118:I119" si="23">G119</f>
        <v>10209.1</v>
      </c>
      <c r="H118" s="77">
        <f t="shared" si="23"/>
        <v>10209.1</v>
      </c>
      <c r="I118" s="77">
        <f t="shared" si="23"/>
        <v>9174.1</v>
      </c>
      <c r="J118" s="78">
        <f t="shared" si="11"/>
        <v>89.861985875346505</v>
      </c>
      <c r="K118" s="101">
        <f t="shared" si="9"/>
        <v>89.861985875346505</v>
      </c>
    </row>
    <row r="119" spans="1:11">
      <c r="A119" s="30" t="s">
        <v>75</v>
      </c>
      <c r="B119" s="31">
        <v>40</v>
      </c>
      <c r="C119" s="32">
        <v>10</v>
      </c>
      <c r="D119" s="33">
        <v>6</v>
      </c>
      <c r="E119" s="34">
        <v>20400</v>
      </c>
      <c r="F119" s="31"/>
      <c r="G119" s="77">
        <f t="shared" si="23"/>
        <v>10209.1</v>
      </c>
      <c r="H119" s="77">
        <f t="shared" si="23"/>
        <v>10209.1</v>
      </c>
      <c r="I119" s="77">
        <f t="shared" si="23"/>
        <v>9174.1</v>
      </c>
      <c r="J119" s="78">
        <f t="shared" si="11"/>
        <v>89.861985875346505</v>
      </c>
      <c r="K119" s="101">
        <f t="shared" si="9"/>
        <v>89.861985875346505</v>
      </c>
    </row>
    <row r="120" spans="1:11" ht="102">
      <c r="A120" s="30" t="s">
        <v>294</v>
      </c>
      <c r="B120" s="31">
        <v>40</v>
      </c>
      <c r="C120" s="32">
        <v>10</v>
      </c>
      <c r="D120" s="33">
        <v>6</v>
      </c>
      <c r="E120" s="34">
        <v>20403</v>
      </c>
      <c r="F120" s="31"/>
      <c r="G120" s="77">
        <f t="shared" si="22"/>
        <v>10209.1</v>
      </c>
      <c r="H120" s="77">
        <f t="shared" si="22"/>
        <v>10209.1</v>
      </c>
      <c r="I120" s="77">
        <f t="shared" si="22"/>
        <v>9174.1</v>
      </c>
      <c r="J120" s="78">
        <f t="shared" si="11"/>
        <v>89.861985875346505</v>
      </c>
      <c r="K120" s="101">
        <f t="shared" si="9"/>
        <v>89.861985875346505</v>
      </c>
    </row>
    <row r="121" spans="1:11" ht="25.5">
      <c r="A121" s="30" t="s">
        <v>236</v>
      </c>
      <c r="B121" s="31">
        <v>40</v>
      </c>
      <c r="C121" s="32">
        <v>10</v>
      </c>
      <c r="D121" s="33">
        <v>6</v>
      </c>
      <c r="E121" s="34">
        <v>20403</v>
      </c>
      <c r="F121" s="31"/>
      <c r="G121" s="77">
        <f t="shared" si="22"/>
        <v>10209.1</v>
      </c>
      <c r="H121" s="77">
        <f t="shared" si="22"/>
        <v>10209.1</v>
      </c>
      <c r="I121" s="77">
        <f>I122</f>
        <v>9174.1</v>
      </c>
      <c r="J121" s="78">
        <f t="shared" si="11"/>
        <v>89.861985875346505</v>
      </c>
      <c r="K121" s="101">
        <f t="shared" si="9"/>
        <v>89.861985875346505</v>
      </c>
    </row>
    <row r="122" spans="1:11" ht="25.5">
      <c r="A122" s="30" t="s">
        <v>109</v>
      </c>
      <c r="B122" s="31">
        <v>40</v>
      </c>
      <c r="C122" s="32">
        <v>10</v>
      </c>
      <c r="D122" s="33">
        <v>6</v>
      </c>
      <c r="E122" s="34">
        <v>20403</v>
      </c>
      <c r="F122" s="31">
        <v>500</v>
      </c>
      <c r="G122" s="77">
        <v>10209.1</v>
      </c>
      <c r="H122" s="77">
        <v>10209.1</v>
      </c>
      <c r="I122" s="77">
        <v>9174.1</v>
      </c>
      <c r="J122" s="78">
        <f t="shared" si="11"/>
        <v>89.861985875346505</v>
      </c>
      <c r="K122" s="101">
        <f t="shared" si="9"/>
        <v>89.861985875346505</v>
      </c>
    </row>
    <row r="123" spans="1:11" ht="38.25">
      <c r="A123" s="104" t="s">
        <v>227</v>
      </c>
      <c r="B123" s="28">
        <v>70</v>
      </c>
      <c r="C123" s="32"/>
      <c r="D123" s="31"/>
      <c r="E123" s="31"/>
      <c r="F123" s="31"/>
      <c r="G123" s="105">
        <f>G124+G132+G137+G142+G148</f>
        <v>34562.6</v>
      </c>
      <c r="H123" s="105">
        <f>H124+H132+H137+H142+H148</f>
        <v>34562.6</v>
      </c>
      <c r="I123" s="105">
        <f>I124+I132+I137+I142+I148</f>
        <v>34141.699999999997</v>
      </c>
      <c r="J123" s="78">
        <f t="shared" si="11"/>
        <v>98.782209671726079</v>
      </c>
      <c r="K123" s="101">
        <f t="shared" si="9"/>
        <v>98.782209671726079</v>
      </c>
    </row>
    <row r="124" spans="1:11">
      <c r="A124" s="30" t="s">
        <v>187</v>
      </c>
      <c r="B124" s="31">
        <v>70</v>
      </c>
      <c r="C124" s="32">
        <v>1</v>
      </c>
      <c r="D124" s="33"/>
      <c r="E124" s="31"/>
      <c r="F124" s="31"/>
      <c r="G124" s="77">
        <f>G125</f>
        <v>14678.900000000001</v>
      </c>
      <c r="H124" s="77">
        <f>H125</f>
        <v>14678.900000000001</v>
      </c>
      <c r="I124" s="109">
        <f>I125</f>
        <v>14659.800000000001</v>
      </c>
      <c r="J124" s="78">
        <f t="shared" si="11"/>
        <v>99.869881258132423</v>
      </c>
      <c r="K124" s="101">
        <f t="shared" si="9"/>
        <v>99.869881258132423</v>
      </c>
    </row>
    <row r="125" spans="1:11">
      <c r="A125" s="30" t="s">
        <v>47</v>
      </c>
      <c r="B125" s="31">
        <v>70</v>
      </c>
      <c r="C125" s="32">
        <v>1</v>
      </c>
      <c r="D125" s="33">
        <v>13</v>
      </c>
      <c r="E125" s="34"/>
      <c r="F125" s="31"/>
      <c r="G125" s="77">
        <f>G126+G129</f>
        <v>14678.900000000001</v>
      </c>
      <c r="H125" s="77">
        <f>H126+H129</f>
        <v>14678.900000000001</v>
      </c>
      <c r="I125" s="91">
        <f>I126+I129</f>
        <v>14659.800000000001</v>
      </c>
      <c r="J125" s="78">
        <f t="shared" si="11"/>
        <v>99.869881258132423</v>
      </c>
      <c r="K125" s="101">
        <f t="shared" si="9"/>
        <v>99.869881258132423</v>
      </c>
    </row>
    <row r="126" spans="1:11" ht="51">
      <c r="A126" s="36" t="s">
        <v>133</v>
      </c>
      <c r="B126" s="31">
        <v>70</v>
      </c>
      <c r="C126" s="32">
        <v>1</v>
      </c>
      <c r="D126" s="33">
        <v>13</v>
      </c>
      <c r="E126" s="34">
        <v>900000</v>
      </c>
      <c r="F126" s="31"/>
      <c r="G126" s="77">
        <f t="shared" ref="G126:I127" si="24">G127</f>
        <v>1563.2</v>
      </c>
      <c r="H126" s="77">
        <f t="shared" si="24"/>
        <v>1563.2</v>
      </c>
      <c r="I126" s="91">
        <f t="shared" si="24"/>
        <v>1559.1</v>
      </c>
      <c r="J126" s="78">
        <f t="shared" si="11"/>
        <v>99.737717502558837</v>
      </c>
      <c r="K126" s="101">
        <f t="shared" si="9"/>
        <v>99.737717502558837</v>
      </c>
    </row>
    <row r="127" spans="1:11" ht="51">
      <c r="A127" s="30" t="s">
        <v>122</v>
      </c>
      <c r="B127" s="31">
        <v>70</v>
      </c>
      <c r="C127" s="32">
        <v>1</v>
      </c>
      <c r="D127" s="33">
        <v>13</v>
      </c>
      <c r="E127" s="34">
        <v>900200</v>
      </c>
      <c r="F127" s="31"/>
      <c r="G127" s="77">
        <f t="shared" si="24"/>
        <v>1563.2</v>
      </c>
      <c r="H127" s="77">
        <f t="shared" si="24"/>
        <v>1563.2</v>
      </c>
      <c r="I127" s="91">
        <f t="shared" si="24"/>
        <v>1559.1</v>
      </c>
      <c r="J127" s="78">
        <f t="shared" si="11"/>
        <v>99.737717502558837</v>
      </c>
      <c r="K127" s="101">
        <f t="shared" si="9"/>
        <v>99.737717502558837</v>
      </c>
    </row>
    <row r="128" spans="1:11" ht="25.5">
      <c r="A128" s="30" t="s">
        <v>106</v>
      </c>
      <c r="B128" s="31">
        <v>70</v>
      </c>
      <c r="C128" s="32">
        <v>1</v>
      </c>
      <c r="D128" s="33">
        <v>13</v>
      </c>
      <c r="E128" s="34">
        <v>900200</v>
      </c>
      <c r="F128" s="31">
        <v>500</v>
      </c>
      <c r="G128" s="77">
        <v>1563.2</v>
      </c>
      <c r="H128" s="77">
        <v>1563.2</v>
      </c>
      <c r="I128" s="91">
        <v>1559.1</v>
      </c>
      <c r="J128" s="78">
        <f t="shared" si="11"/>
        <v>99.737717502558837</v>
      </c>
      <c r="K128" s="101">
        <f t="shared" si="9"/>
        <v>99.737717502558837</v>
      </c>
    </row>
    <row r="129" spans="1:11" ht="38.25">
      <c r="A129" s="30" t="s">
        <v>76</v>
      </c>
      <c r="B129" s="31">
        <v>70</v>
      </c>
      <c r="C129" s="32">
        <v>1</v>
      </c>
      <c r="D129" s="33">
        <v>13</v>
      </c>
      <c r="E129" s="34">
        <v>920000</v>
      </c>
      <c r="F129" s="31"/>
      <c r="G129" s="77">
        <f t="shared" ref="G129:I130" si="25">G130</f>
        <v>13115.7</v>
      </c>
      <c r="H129" s="77">
        <f t="shared" si="25"/>
        <v>13115.7</v>
      </c>
      <c r="I129" s="91">
        <f t="shared" si="25"/>
        <v>13100.7</v>
      </c>
      <c r="J129" s="78">
        <f t="shared" si="11"/>
        <v>99.885633248701936</v>
      </c>
      <c r="K129" s="101">
        <f t="shared" si="9"/>
        <v>99.885633248701936</v>
      </c>
    </row>
    <row r="130" spans="1:11" ht="25.5">
      <c r="A130" s="30" t="s">
        <v>123</v>
      </c>
      <c r="B130" s="31">
        <v>70</v>
      </c>
      <c r="C130" s="32">
        <v>1</v>
      </c>
      <c r="D130" s="33">
        <v>13</v>
      </c>
      <c r="E130" s="34">
        <v>920300</v>
      </c>
      <c r="F130" s="31"/>
      <c r="G130" s="77">
        <f t="shared" si="25"/>
        <v>13115.7</v>
      </c>
      <c r="H130" s="77">
        <f t="shared" si="25"/>
        <v>13115.7</v>
      </c>
      <c r="I130" s="91">
        <f t="shared" si="25"/>
        <v>13100.7</v>
      </c>
      <c r="J130" s="78">
        <f t="shared" si="11"/>
        <v>99.885633248701936</v>
      </c>
      <c r="K130" s="101">
        <f t="shared" si="9"/>
        <v>99.885633248701936</v>
      </c>
    </row>
    <row r="131" spans="1:11" ht="25.5">
      <c r="A131" s="30" t="s">
        <v>106</v>
      </c>
      <c r="B131" s="31">
        <v>70</v>
      </c>
      <c r="C131" s="32">
        <v>1</v>
      </c>
      <c r="D131" s="33">
        <v>13</v>
      </c>
      <c r="E131" s="34">
        <v>920300</v>
      </c>
      <c r="F131" s="31">
        <v>500</v>
      </c>
      <c r="G131" s="77">
        <v>13115.7</v>
      </c>
      <c r="H131" s="77">
        <v>13115.7</v>
      </c>
      <c r="I131" s="91">
        <v>13100.7</v>
      </c>
      <c r="J131" s="78">
        <f t="shared" si="11"/>
        <v>99.885633248701936</v>
      </c>
      <c r="K131" s="101">
        <f t="shared" si="9"/>
        <v>99.885633248701936</v>
      </c>
    </row>
    <row r="132" spans="1:11">
      <c r="A132" s="30" t="s">
        <v>140</v>
      </c>
      <c r="B132" s="31">
        <v>70</v>
      </c>
      <c r="C132" s="32">
        <v>4</v>
      </c>
      <c r="D132" s="33"/>
      <c r="E132" s="34"/>
      <c r="F132" s="31"/>
      <c r="G132" s="77">
        <f t="shared" ref="G132:I135" si="26">G133</f>
        <v>3920</v>
      </c>
      <c r="H132" s="77">
        <f t="shared" si="26"/>
        <v>3920</v>
      </c>
      <c r="I132" s="92">
        <f t="shared" si="26"/>
        <v>3518.2</v>
      </c>
      <c r="J132" s="78">
        <f t="shared" si="11"/>
        <v>89.75</v>
      </c>
      <c r="K132" s="101">
        <f t="shared" si="9"/>
        <v>89.75</v>
      </c>
    </row>
    <row r="133" spans="1:11" ht="25.5">
      <c r="A133" s="30" t="s">
        <v>124</v>
      </c>
      <c r="B133" s="31">
        <v>70</v>
      </c>
      <c r="C133" s="32">
        <v>4</v>
      </c>
      <c r="D133" s="33">
        <v>12</v>
      </c>
      <c r="E133" s="34"/>
      <c r="F133" s="31"/>
      <c r="G133" s="77">
        <f t="shared" si="26"/>
        <v>3920</v>
      </c>
      <c r="H133" s="77">
        <f t="shared" si="26"/>
        <v>3920</v>
      </c>
      <c r="I133" s="92">
        <f t="shared" si="26"/>
        <v>3518.2</v>
      </c>
      <c r="J133" s="78">
        <f t="shared" si="11"/>
        <v>89.75</v>
      </c>
      <c r="K133" s="101">
        <f t="shared" si="9"/>
        <v>89.75</v>
      </c>
    </row>
    <row r="134" spans="1:11" ht="25.5">
      <c r="A134" s="30" t="s">
        <v>125</v>
      </c>
      <c r="B134" s="31">
        <v>70</v>
      </c>
      <c r="C134" s="32">
        <v>4</v>
      </c>
      <c r="D134" s="33">
        <v>12</v>
      </c>
      <c r="E134" s="34">
        <v>3400000</v>
      </c>
      <c r="F134" s="31"/>
      <c r="G134" s="77">
        <f t="shared" si="26"/>
        <v>3920</v>
      </c>
      <c r="H134" s="77">
        <f t="shared" si="26"/>
        <v>3920</v>
      </c>
      <c r="I134" s="92">
        <f t="shared" si="26"/>
        <v>3518.2</v>
      </c>
      <c r="J134" s="78">
        <f t="shared" si="11"/>
        <v>89.75</v>
      </c>
      <c r="K134" s="101">
        <f t="shared" si="9"/>
        <v>89.75</v>
      </c>
    </row>
    <row r="135" spans="1:11" ht="25.5">
      <c r="A135" s="30" t="s">
        <v>119</v>
      </c>
      <c r="B135" s="31">
        <v>70</v>
      </c>
      <c r="C135" s="32">
        <v>4</v>
      </c>
      <c r="D135" s="33">
        <v>12</v>
      </c>
      <c r="E135" s="31">
        <v>3400300</v>
      </c>
      <c r="F135" s="31"/>
      <c r="G135" s="77">
        <f t="shared" si="26"/>
        <v>3920</v>
      </c>
      <c r="H135" s="77">
        <f t="shared" si="26"/>
        <v>3920</v>
      </c>
      <c r="I135" s="92">
        <f t="shared" si="26"/>
        <v>3518.2</v>
      </c>
      <c r="J135" s="78">
        <f t="shared" si="11"/>
        <v>89.75</v>
      </c>
      <c r="K135" s="101">
        <f t="shared" si="9"/>
        <v>89.75</v>
      </c>
    </row>
    <row r="136" spans="1:11" ht="25.5">
      <c r="A136" s="30" t="s">
        <v>83</v>
      </c>
      <c r="B136" s="31">
        <v>70</v>
      </c>
      <c r="C136" s="32">
        <v>4</v>
      </c>
      <c r="D136" s="33">
        <v>12</v>
      </c>
      <c r="E136" s="34">
        <v>3400300</v>
      </c>
      <c r="F136" s="31">
        <v>500</v>
      </c>
      <c r="G136" s="77">
        <v>3920</v>
      </c>
      <c r="H136" s="77">
        <v>3920</v>
      </c>
      <c r="I136" s="92">
        <v>3518.2</v>
      </c>
      <c r="J136" s="78">
        <f t="shared" si="11"/>
        <v>89.75</v>
      </c>
      <c r="K136" s="101">
        <f t="shared" si="9"/>
        <v>89.75</v>
      </c>
    </row>
    <row r="137" spans="1:11">
      <c r="A137" s="30" t="s">
        <v>57</v>
      </c>
      <c r="B137" s="31">
        <v>70</v>
      </c>
      <c r="C137" s="32">
        <v>5</v>
      </c>
      <c r="D137" s="33"/>
      <c r="E137" s="34"/>
      <c r="F137" s="31"/>
      <c r="G137" s="77">
        <f>G138</f>
        <v>3190</v>
      </c>
      <c r="H137" s="77">
        <f t="shared" ref="H137:I140" si="27">H138</f>
        <v>3190</v>
      </c>
      <c r="I137" s="120">
        <f>I138</f>
        <v>3190</v>
      </c>
      <c r="J137" s="78">
        <f t="shared" si="11"/>
        <v>100</v>
      </c>
      <c r="K137" s="101">
        <f t="shared" si="9"/>
        <v>100</v>
      </c>
    </row>
    <row r="138" spans="1:11">
      <c r="A138" s="30" t="s">
        <v>135</v>
      </c>
      <c r="B138" s="31">
        <v>70</v>
      </c>
      <c r="C138" s="32">
        <v>5</v>
      </c>
      <c r="D138" s="33">
        <v>3</v>
      </c>
      <c r="E138" s="34"/>
      <c r="F138" s="31"/>
      <c r="G138" s="77">
        <f>G139</f>
        <v>3190</v>
      </c>
      <c r="H138" s="77">
        <f t="shared" si="27"/>
        <v>3190</v>
      </c>
      <c r="I138" s="120">
        <f t="shared" si="27"/>
        <v>3190</v>
      </c>
      <c r="J138" s="78">
        <f t="shared" si="11"/>
        <v>100</v>
      </c>
      <c r="K138" s="101">
        <f t="shared" si="9"/>
        <v>100</v>
      </c>
    </row>
    <row r="139" spans="1:11" ht="25.5">
      <c r="A139" s="30" t="s">
        <v>54</v>
      </c>
      <c r="B139" s="31">
        <v>70</v>
      </c>
      <c r="C139" s="32">
        <v>5</v>
      </c>
      <c r="D139" s="33">
        <v>3</v>
      </c>
      <c r="E139" s="34">
        <v>7950000</v>
      </c>
      <c r="F139" s="31"/>
      <c r="G139" s="77">
        <f>G140</f>
        <v>3190</v>
      </c>
      <c r="H139" s="77">
        <f t="shared" si="27"/>
        <v>3190</v>
      </c>
      <c r="I139" s="120">
        <f t="shared" si="27"/>
        <v>3190</v>
      </c>
      <c r="J139" s="78">
        <f t="shared" si="11"/>
        <v>100</v>
      </c>
      <c r="K139" s="101">
        <f t="shared" si="9"/>
        <v>100</v>
      </c>
    </row>
    <row r="140" spans="1:11" ht="38.25">
      <c r="A140" s="106" t="s">
        <v>311</v>
      </c>
      <c r="B140" s="31">
        <v>70</v>
      </c>
      <c r="C140" s="32">
        <v>5</v>
      </c>
      <c r="D140" s="33">
        <v>3</v>
      </c>
      <c r="E140" s="34">
        <v>7950000</v>
      </c>
      <c r="F140" s="31"/>
      <c r="G140" s="77">
        <f>G141</f>
        <v>3190</v>
      </c>
      <c r="H140" s="77">
        <f t="shared" si="27"/>
        <v>3190</v>
      </c>
      <c r="I140" s="120">
        <f t="shared" si="27"/>
        <v>3190</v>
      </c>
      <c r="J140" s="78">
        <f t="shared" si="11"/>
        <v>100</v>
      </c>
      <c r="K140" s="101">
        <f t="shared" si="9"/>
        <v>100</v>
      </c>
    </row>
    <row r="141" spans="1:11" ht="25.5">
      <c r="A141" s="30" t="s">
        <v>109</v>
      </c>
      <c r="B141" s="31">
        <v>70</v>
      </c>
      <c r="C141" s="32">
        <v>5</v>
      </c>
      <c r="D141" s="33">
        <v>3</v>
      </c>
      <c r="E141" s="34">
        <v>7950000</v>
      </c>
      <c r="F141" s="31">
        <v>500</v>
      </c>
      <c r="G141" s="77">
        <v>3190</v>
      </c>
      <c r="H141" s="77">
        <v>3190</v>
      </c>
      <c r="I141" s="120">
        <v>3190</v>
      </c>
      <c r="J141" s="78">
        <f t="shared" si="11"/>
        <v>100</v>
      </c>
      <c r="K141" s="101">
        <f t="shared" si="9"/>
        <v>100</v>
      </c>
    </row>
    <row r="142" spans="1:11">
      <c r="A142" s="30" t="s">
        <v>147</v>
      </c>
      <c r="B142" s="31">
        <v>70</v>
      </c>
      <c r="C142" s="32">
        <v>7</v>
      </c>
      <c r="D142" s="33"/>
      <c r="E142" s="34"/>
      <c r="F142" s="31"/>
      <c r="G142" s="77">
        <f>G143</f>
        <v>2700</v>
      </c>
      <c r="H142" s="77">
        <f>H143</f>
        <v>2700</v>
      </c>
      <c r="I142" s="77">
        <f>I143</f>
        <v>2700</v>
      </c>
      <c r="J142" s="78">
        <f t="shared" si="11"/>
        <v>100</v>
      </c>
      <c r="K142" s="101">
        <f t="shared" si="9"/>
        <v>100</v>
      </c>
    </row>
    <row r="143" spans="1:11">
      <c r="A143" s="30" t="s">
        <v>115</v>
      </c>
      <c r="B143" s="31">
        <v>70</v>
      </c>
      <c r="C143" s="32">
        <v>7</v>
      </c>
      <c r="D143" s="33">
        <v>1</v>
      </c>
      <c r="E143" s="34"/>
      <c r="F143" s="31"/>
      <c r="G143" s="77">
        <f>G144</f>
        <v>2700</v>
      </c>
      <c r="H143" s="77">
        <f t="shared" ref="H143:I145" si="28">H144</f>
        <v>2700</v>
      </c>
      <c r="I143" s="77">
        <f t="shared" si="28"/>
        <v>2700</v>
      </c>
      <c r="J143" s="78">
        <f t="shared" si="11"/>
        <v>100</v>
      </c>
      <c r="K143" s="101">
        <f t="shared" si="9"/>
        <v>100</v>
      </c>
    </row>
    <row r="144" spans="1:11">
      <c r="A144" s="30" t="s">
        <v>218</v>
      </c>
      <c r="B144" s="31">
        <v>70</v>
      </c>
      <c r="C144" s="32">
        <v>7</v>
      </c>
      <c r="D144" s="33">
        <v>1</v>
      </c>
      <c r="E144" s="34">
        <v>5220000</v>
      </c>
      <c r="F144" s="31"/>
      <c r="G144" s="77">
        <f>G145</f>
        <v>2700</v>
      </c>
      <c r="H144" s="77">
        <f t="shared" si="28"/>
        <v>2700</v>
      </c>
      <c r="I144" s="77">
        <f t="shared" si="28"/>
        <v>2700</v>
      </c>
      <c r="J144" s="78">
        <f t="shared" si="11"/>
        <v>100</v>
      </c>
      <c r="K144" s="101">
        <f t="shared" si="9"/>
        <v>100</v>
      </c>
    </row>
    <row r="145" spans="1:11" ht="25.5">
      <c r="A145" s="35" t="s">
        <v>263</v>
      </c>
      <c r="B145" s="31">
        <v>70</v>
      </c>
      <c r="C145" s="32">
        <v>7</v>
      </c>
      <c r="D145" s="33">
        <v>1</v>
      </c>
      <c r="E145" s="31">
        <v>5225600</v>
      </c>
      <c r="F145" s="31"/>
      <c r="G145" s="77">
        <f>G146</f>
        <v>2700</v>
      </c>
      <c r="H145" s="77">
        <f t="shared" si="28"/>
        <v>2700</v>
      </c>
      <c r="I145" s="77">
        <f t="shared" si="28"/>
        <v>2700</v>
      </c>
      <c r="J145" s="78">
        <f t="shared" si="11"/>
        <v>100</v>
      </c>
      <c r="K145" s="101">
        <f t="shared" si="9"/>
        <v>100</v>
      </c>
    </row>
    <row r="146" spans="1:11" ht="25.5">
      <c r="A146" s="30" t="s">
        <v>298</v>
      </c>
      <c r="B146" s="31">
        <v>70</v>
      </c>
      <c r="C146" s="32">
        <v>7</v>
      </c>
      <c r="D146" s="33">
        <v>1</v>
      </c>
      <c r="E146" s="31">
        <v>5225603</v>
      </c>
      <c r="F146" s="31"/>
      <c r="G146" s="77">
        <f>G147</f>
        <v>2700</v>
      </c>
      <c r="H146" s="77">
        <f>H147</f>
        <v>2700</v>
      </c>
      <c r="I146" s="77">
        <f>I147</f>
        <v>2700</v>
      </c>
      <c r="J146" s="78">
        <f t="shared" si="11"/>
        <v>100</v>
      </c>
      <c r="K146" s="101">
        <f t="shared" si="9"/>
        <v>100</v>
      </c>
    </row>
    <row r="147" spans="1:11">
      <c r="A147" s="30" t="s">
        <v>55</v>
      </c>
      <c r="B147" s="31">
        <v>70</v>
      </c>
      <c r="C147" s="32">
        <v>7</v>
      </c>
      <c r="D147" s="33">
        <v>1</v>
      </c>
      <c r="E147" s="31">
        <v>5225603</v>
      </c>
      <c r="F147" s="31">
        <v>3</v>
      </c>
      <c r="G147" s="77">
        <v>2700</v>
      </c>
      <c r="H147" s="77">
        <v>2700</v>
      </c>
      <c r="I147" s="77">
        <v>2700</v>
      </c>
      <c r="J147" s="78">
        <f t="shared" si="11"/>
        <v>100</v>
      </c>
      <c r="K147" s="101">
        <f t="shared" si="9"/>
        <v>100</v>
      </c>
    </row>
    <row r="148" spans="1:11">
      <c r="A148" s="30" t="s">
        <v>247</v>
      </c>
      <c r="B148" s="31">
        <v>70</v>
      </c>
      <c r="C148" s="32">
        <v>12</v>
      </c>
      <c r="D148" s="33"/>
      <c r="E148" s="31"/>
      <c r="F148" s="31"/>
      <c r="G148" s="77">
        <f>G153+G149</f>
        <v>10073.699999999999</v>
      </c>
      <c r="H148" s="77">
        <f>H153+H149</f>
        <v>10073.699999999999</v>
      </c>
      <c r="I148" s="77">
        <f>I153+I149</f>
        <v>10073.699999999999</v>
      </c>
      <c r="J148" s="78">
        <f t="shared" si="11"/>
        <v>100</v>
      </c>
      <c r="K148" s="101">
        <f t="shared" si="9"/>
        <v>100</v>
      </c>
    </row>
    <row r="149" spans="1:11">
      <c r="A149" s="30" t="s">
        <v>351</v>
      </c>
      <c r="B149" s="31">
        <v>70</v>
      </c>
      <c r="C149" s="32">
        <v>12</v>
      </c>
      <c r="D149" s="33">
        <v>1</v>
      </c>
      <c r="E149" s="31"/>
      <c r="F149" s="31"/>
      <c r="G149" s="77">
        <f t="shared" ref="G149:I151" si="29">G150</f>
        <v>994.1</v>
      </c>
      <c r="H149" s="77">
        <f t="shared" si="29"/>
        <v>994.1</v>
      </c>
      <c r="I149" s="77">
        <f t="shared" si="29"/>
        <v>994.1</v>
      </c>
      <c r="J149" s="78">
        <f>I149/G149*100</f>
        <v>100</v>
      </c>
      <c r="K149" s="101">
        <f>I149/H149*100</f>
        <v>100</v>
      </c>
    </row>
    <row r="150" spans="1:11">
      <c r="A150" s="30" t="s">
        <v>360</v>
      </c>
      <c r="B150" s="31">
        <v>70</v>
      </c>
      <c r="C150" s="32">
        <v>12</v>
      </c>
      <c r="D150" s="33">
        <v>1</v>
      </c>
      <c r="E150" s="31">
        <v>4530000</v>
      </c>
      <c r="F150" s="31"/>
      <c r="G150" s="77">
        <f t="shared" si="29"/>
        <v>994.1</v>
      </c>
      <c r="H150" s="77">
        <f t="shared" si="29"/>
        <v>994.1</v>
      </c>
      <c r="I150" s="77">
        <f t="shared" si="29"/>
        <v>994.1</v>
      </c>
      <c r="J150" s="78">
        <f>I150/G150*100</f>
        <v>100</v>
      </c>
      <c r="K150" s="101">
        <f>I150/H150*100</f>
        <v>100</v>
      </c>
    </row>
    <row r="151" spans="1:11" ht="25.5">
      <c r="A151" s="30" t="s">
        <v>361</v>
      </c>
      <c r="B151" s="31">
        <v>70</v>
      </c>
      <c r="C151" s="32">
        <v>12</v>
      </c>
      <c r="D151" s="33">
        <v>1</v>
      </c>
      <c r="E151" s="31">
        <v>4539900</v>
      </c>
      <c r="F151" s="31"/>
      <c r="G151" s="77">
        <f t="shared" si="29"/>
        <v>994.1</v>
      </c>
      <c r="H151" s="77">
        <f t="shared" si="29"/>
        <v>994.1</v>
      </c>
      <c r="I151" s="77">
        <f t="shared" si="29"/>
        <v>994.1</v>
      </c>
      <c r="J151" s="78">
        <f>I151/G151*100</f>
        <v>100</v>
      </c>
      <c r="K151" s="101">
        <f>I151/H151*100</f>
        <v>100</v>
      </c>
    </row>
    <row r="152" spans="1:11" ht="25.5">
      <c r="A152" s="30" t="s">
        <v>222</v>
      </c>
      <c r="B152" s="31">
        <v>70</v>
      </c>
      <c r="C152" s="32">
        <v>12</v>
      </c>
      <c r="D152" s="33">
        <v>1</v>
      </c>
      <c r="E152" s="31">
        <v>4539900</v>
      </c>
      <c r="F152" s="31">
        <v>1</v>
      </c>
      <c r="G152" s="77">
        <v>994.1</v>
      </c>
      <c r="H152" s="77">
        <v>994.1</v>
      </c>
      <c r="I152" s="77">
        <v>994.1</v>
      </c>
      <c r="J152" s="78">
        <f>I152/G152*100</f>
        <v>100</v>
      </c>
      <c r="K152" s="101">
        <f>I152/H152*100</f>
        <v>100</v>
      </c>
    </row>
    <row r="153" spans="1:11">
      <c r="A153" s="30" t="s">
        <v>248</v>
      </c>
      <c r="B153" s="31">
        <v>70</v>
      </c>
      <c r="C153" s="32">
        <v>12</v>
      </c>
      <c r="D153" s="33">
        <v>2</v>
      </c>
      <c r="E153" s="34"/>
      <c r="F153" s="31"/>
      <c r="G153" s="77">
        <f t="shared" ref="G153:I154" si="30">G154</f>
        <v>9079.5999999999985</v>
      </c>
      <c r="H153" s="77">
        <f t="shared" si="30"/>
        <v>9079.5999999999985</v>
      </c>
      <c r="I153" s="77">
        <f t="shared" si="30"/>
        <v>9079.5999999999985</v>
      </c>
      <c r="J153" s="78">
        <f t="shared" si="11"/>
        <v>100</v>
      </c>
      <c r="K153" s="101">
        <f t="shared" si="9"/>
        <v>100</v>
      </c>
    </row>
    <row r="154" spans="1:11" ht="38.25">
      <c r="A154" s="30" t="s">
        <v>158</v>
      </c>
      <c r="B154" s="31">
        <v>70</v>
      </c>
      <c r="C154" s="32">
        <v>12</v>
      </c>
      <c r="D154" s="33">
        <v>2</v>
      </c>
      <c r="E154" s="34">
        <v>4570000</v>
      </c>
      <c r="F154" s="31"/>
      <c r="G154" s="77">
        <f t="shared" si="30"/>
        <v>9079.5999999999985</v>
      </c>
      <c r="H154" s="77">
        <f t="shared" si="30"/>
        <v>9079.5999999999985</v>
      </c>
      <c r="I154" s="77">
        <f t="shared" si="30"/>
        <v>9079.5999999999985</v>
      </c>
      <c r="J154" s="78">
        <f t="shared" si="11"/>
        <v>100</v>
      </c>
      <c r="K154" s="101">
        <f t="shared" ref="K154:K224" si="31">I154/H154*100</f>
        <v>100</v>
      </c>
    </row>
    <row r="155" spans="1:11" ht="25.5">
      <c r="A155" s="30" t="s">
        <v>200</v>
      </c>
      <c r="B155" s="31">
        <v>70</v>
      </c>
      <c r="C155" s="32">
        <v>12</v>
      </c>
      <c r="D155" s="33">
        <v>2</v>
      </c>
      <c r="E155" s="34">
        <v>4579900</v>
      </c>
      <c r="F155" s="31"/>
      <c r="G155" s="77">
        <f>G156+G157</f>
        <v>9079.5999999999985</v>
      </c>
      <c r="H155" s="77">
        <f>H156+H157</f>
        <v>9079.5999999999985</v>
      </c>
      <c r="I155" s="77">
        <f>I156+I157</f>
        <v>9079.5999999999985</v>
      </c>
      <c r="J155" s="78">
        <f t="shared" ref="J155:J224" si="32">I155/G155*100</f>
        <v>100</v>
      </c>
      <c r="K155" s="101">
        <f t="shared" si="31"/>
        <v>100</v>
      </c>
    </row>
    <row r="156" spans="1:11">
      <c r="A156" s="30" t="s">
        <v>189</v>
      </c>
      <c r="B156" s="31">
        <v>70</v>
      </c>
      <c r="C156" s="32">
        <v>12</v>
      </c>
      <c r="D156" s="33">
        <v>2</v>
      </c>
      <c r="E156" s="34">
        <v>4579900</v>
      </c>
      <c r="F156" s="31">
        <v>19</v>
      </c>
      <c r="G156" s="77">
        <v>5596.4</v>
      </c>
      <c r="H156" s="77">
        <v>5596.4</v>
      </c>
      <c r="I156" s="77">
        <v>5596.4</v>
      </c>
      <c r="J156" s="78">
        <f t="shared" si="32"/>
        <v>100</v>
      </c>
      <c r="K156" s="101">
        <f t="shared" si="31"/>
        <v>100</v>
      </c>
    </row>
    <row r="157" spans="1:11" ht="25.5">
      <c r="A157" s="30" t="s">
        <v>146</v>
      </c>
      <c r="B157" s="31">
        <v>70</v>
      </c>
      <c r="C157" s="32">
        <v>12</v>
      </c>
      <c r="D157" s="33">
        <v>2</v>
      </c>
      <c r="E157" s="34">
        <v>4579900</v>
      </c>
      <c r="F157" s="31">
        <v>1</v>
      </c>
      <c r="G157" s="77">
        <v>3483.2</v>
      </c>
      <c r="H157" s="77">
        <v>3483.2</v>
      </c>
      <c r="I157" s="77">
        <v>3483.2</v>
      </c>
      <c r="J157" s="78">
        <f t="shared" si="32"/>
        <v>100</v>
      </c>
      <c r="K157" s="101">
        <f t="shared" si="31"/>
        <v>100</v>
      </c>
    </row>
    <row r="158" spans="1:11" ht="39" customHeight="1">
      <c r="A158" s="104" t="s">
        <v>192</v>
      </c>
      <c r="B158" s="28">
        <v>44</v>
      </c>
      <c r="C158" s="32"/>
      <c r="D158" s="33"/>
      <c r="E158" s="31"/>
      <c r="F158" s="31"/>
      <c r="G158" s="105">
        <f>G159+G174</f>
        <v>2419.1999999999998</v>
      </c>
      <c r="H158" s="123">
        <f>H159+H174</f>
        <v>2419.1999999999998</v>
      </c>
      <c r="I158" s="123">
        <f>I159+I174</f>
        <v>2398.6</v>
      </c>
      <c r="J158" s="78">
        <f t="shared" si="32"/>
        <v>99.148478835978835</v>
      </c>
      <c r="K158" s="101">
        <f t="shared" si="31"/>
        <v>99.148478835978835</v>
      </c>
    </row>
    <row r="159" spans="1:11" ht="12.75" customHeight="1">
      <c r="A159" s="30" t="s">
        <v>187</v>
      </c>
      <c r="B159" s="31">
        <v>44</v>
      </c>
      <c r="C159" s="32">
        <v>1</v>
      </c>
      <c r="D159" s="33"/>
      <c r="E159" s="34"/>
      <c r="F159" s="31"/>
      <c r="G159" s="77">
        <f>G160+G169</f>
        <v>2403.1999999999998</v>
      </c>
      <c r="H159" s="120">
        <f>H160+H169</f>
        <v>2403.1999999999998</v>
      </c>
      <c r="I159" s="120">
        <f>I160+I169</f>
        <v>2382.6</v>
      </c>
      <c r="J159" s="78">
        <f t="shared" si="32"/>
        <v>99.142809587217045</v>
      </c>
      <c r="K159" s="101">
        <f t="shared" si="31"/>
        <v>99.142809587217045</v>
      </c>
    </row>
    <row r="160" spans="1:11" ht="24" customHeight="1">
      <c r="A160" s="30" t="s">
        <v>10</v>
      </c>
      <c r="B160" s="31">
        <v>44</v>
      </c>
      <c r="C160" s="32">
        <v>1</v>
      </c>
      <c r="D160" s="33">
        <v>7</v>
      </c>
      <c r="E160" s="34"/>
      <c r="F160" s="31"/>
      <c r="G160" s="77">
        <f>G161+G166</f>
        <v>2313.1999999999998</v>
      </c>
      <c r="H160" s="120">
        <f>H161+H166</f>
        <v>2313.1999999999998</v>
      </c>
      <c r="I160" s="120">
        <f>I161+I166</f>
        <v>2293.6999999999998</v>
      </c>
      <c r="J160" s="78">
        <f t="shared" si="32"/>
        <v>99.157011931523428</v>
      </c>
      <c r="K160" s="101">
        <f t="shared" si="31"/>
        <v>99.157011931523428</v>
      </c>
    </row>
    <row r="161" spans="1:11" ht="51">
      <c r="A161" s="30" t="s">
        <v>112</v>
      </c>
      <c r="B161" s="31">
        <v>44</v>
      </c>
      <c r="C161" s="32">
        <v>1</v>
      </c>
      <c r="D161" s="33">
        <v>7</v>
      </c>
      <c r="E161" s="34">
        <v>20000</v>
      </c>
      <c r="F161" s="31"/>
      <c r="G161" s="77">
        <f>G162+G164</f>
        <v>1968.2</v>
      </c>
      <c r="H161" s="120">
        <f>H162+H164</f>
        <v>1968.2</v>
      </c>
      <c r="I161" s="120">
        <f>I162+I164</f>
        <v>1948.7</v>
      </c>
      <c r="J161" s="78">
        <f t="shared" si="32"/>
        <v>99.009247027741083</v>
      </c>
      <c r="K161" s="101">
        <f t="shared" si="31"/>
        <v>99.009247027741083</v>
      </c>
    </row>
    <row r="162" spans="1:11">
      <c r="A162" s="30" t="s">
        <v>75</v>
      </c>
      <c r="B162" s="31">
        <v>44</v>
      </c>
      <c r="C162" s="32">
        <v>1</v>
      </c>
      <c r="D162" s="33">
        <v>7</v>
      </c>
      <c r="E162" s="34">
        <v>20400</v>
      </c>
      <c r="F162" s="31"/>
      <c r="G162" s="80">
        <f>G163</f>
        <v>95.2</v>
      </c>
      <c r="H162" s="80">
        <f>H163</f>
        <v>95.2</v>
      </c>
      <c r="I162" s="80">
        <f>I163</f>
        <v>76</v>
      </c>
      <c r="J162" s="78">
        <f t="shared" si="32"/>
        <v>79.831932773109244</v>
      </c>
      <c r="K162" s="101">
        <f t="shared" si="31"/>
        <v>79.831932773109244</v>
      </c>
    </row>
    <row r="163" spans="1:11" ht="28.5" customHeight="1">
      <c r="A163" s="30" t="s">
        <v>113</v>
      </c>
      <c r="B163" s="31">
        <v>44</v>
      </c>
      <c r="C163" s="32">
        <v>1</v>
      </c>
      <c r="D163" s="33">
        <v>7</v>
      </c>
      <c r="E163" s="34">
        <v>20400</v>
      </c>
      <c r="F163" s="31">
        <v>500</v>
      </c>
      <c r="G163" s="80">
        <v>95.2</v>
      </c>
      <c r="H163" s="80">
        <v>95.2</v>
      </c>
      <c r="I163" s="80">
        <v>76</v>
      </c>
      <c r="J163" s="78">
        <f t="shared" si="32"/>
        <v>79.831932773109244</v>
      </c>
      <c r="K163" s="101">
        <f t="shared" si="31"/>
        <v>79.831932773109244</v>
      </c>
    </row>
    <row r="164" spans="1:11" ht="25.5">
      <c r="A164" s="30" t="s">
        <v>50</v>
      </c>
      <c r="B164" s="31">
        <v>44</v>
      </c>
      <c r="C164" s="32">
        <v>1</v>
      </c>
      <c r="D164" s="33">
        <v>7</v>
      </c>
      <c r="E164" s="34">
        <v>22600</v>
      </c>
      <c r="F164" s="31"/>
      <c r="G164" s="79">
        <f>G165</f>
        <v>1873</v>
      </c>
      <c r="H164" s="79">
        <f>H165</f>
        <v>1873</v>
      </c>
      <c r="I164" s="77">
        <f>I165</f>
        <v>1872.7</v>
      </c>
      <c r="J164" s="78">
        <f t="shared" si="32"/>
        <v>99.983982915109451</v>
      </c>
      <c r="K164" s="101">
        <f t="shared" si="31"/>
        <v>99.983982915109451</v>
      </c>
    </row>
    <row r="165" spans="1:11" ht="25.5">
      <c r="A165" s="30" t="s">
        <v>114</v>
      </c>
      <c r="B165" s="31">
        <v>44</v>
      </c>
      <c r="C165" s="32">
        <v>1</v>
      </c>
      <c r="D165" s="33">
        <v>7</v>
      </c>
      <c r="E165" s="34">
        <v>22600</v>
      </c>
      <c r="F165" s="31">
        <v>500</v>
      </c>
      <c r="G165" s="79">
        <v>1873</v>
      </c>
      <c r="H165" s="79">
        <v>1873</v>
      </c>
      <c r="I165" s="77">
        <v>1872.7</v>
      </c>
      <c r="J165" s="78">
        <f t="shared" si="32"/>
        <v>99.983982915109451</v>
      </c>
      <c r="K165" s="101">
        <f t="shared" si="31"/>
        <v>99.983982915109451</v>
      </c>
    </row>
    <row r="166" spans="1:11">
      <c r="A166" s="30" t="s">
        <v>11</v>
      </c>
      <c r="B166" s="31">
        <v>44</v>
      </c>
      <c r="C166" s="32">
        <v>1</v>
      </c>
      <c r="D166" s="33">
        <v>7</v>
      </c>
      <c r="E166" s="34">
        <v>200000</v>
      </c>
      <c r="F166" s="31"/>
      <c r="G166" s="30">
        <f t="shared" ref="G166:I167" si="33">G167</f>
        <v>345</v>
      </c>
      <c r="H166" s="30">
        <f t="shared" si="33"/>
        <v>345</v>
      </c>
      <c r="I166" s="30">
        <f t="shared" si="33"/>
        <v>345</v>
      </c>
      <c r="J166" s="78">
        <f t="shared" si="32"/>
        <v>100</v>
      </c>
      <c r="K166" s="101">
        <f t="shared" si="31"/>
        <v>100</v>
      </c>
    </row>
    <row r="167" spans="1:11" ht="25.5">
      <c r="A167" s="30" t="s">
        <v>12</v>
      </c>
      <c r="B167" s="31">
        <v>44</v>
      </c>
      <c r="C167" s="32">
        <v>1</v>
      </c>
      <c r="D167" s="33">
        <v>7</v>
      </c>
      <c r="E167" s="34">
        <v>200002</v>
      </c>
      <c r="F167" s="31"/>
      <c r="G167" s="30">
        <f t="shared" si="33"/>
        <v>345</v>
      </c>
      <c r="H167" s="30">
        <f t="shared" si="33"/>
        <v>345</v>
      </c>
      <c r="I167" s="30">
        <f t="shared" si="33"/>
        <v>345</v>
      </c>
      <c r="J167" s="78">
        <f t="shared" si="32"/>
        <v>100</v>
      </c>
      <c r="K167" s="101">
        <f t="shared" si="31"/>
        <v>100</v>
      </c>
    </row>
    <row r="168" spans="1:11" ht="25.5">
      <c r="A168" s="30" t="s">
        <v>114</v>
      </c>
      <c r="B168" s="31">
        <v>44</v>
      </c>
      <c r="C168" s="32">
        <v>1</v>
      </c>
      <c r="D168" s="33">
        <v>7</v>
      </c>
      <c r="E168" s="34">
        <v>200002</v>
      </c>
      <c r="F168" s="31">
        <v>500</v>
      </c>
      <c r="G168" s="30">
        <v>345</v>
      </c>
      <c r="H168" s="30">
        <v>345</v>
      </c>
      <c r="I168" s="30">
        <v>345</v>
      </c>
      <c r="J168" s="78">
        <f t="shared" si="32"/>
        <v>100</v>
      </c>
      <c r="K168" s="101">
        <f t="shared" si="31"/>
        <v>100</v>
      </c>
    </row>
    <row r="169" spans="1:11">
      <c r="A169" s="30" t="s">
        <v>237</v>
      </c>
      <c r="B169" s="31">
        <v>44</v>
      </c>
      <c r="C169" s="32">
        <v>1</v>
      </c>
      <c r="D169" s="33">
        <v>13</v>
      </c>
      <c r="E169" s="34"/>
      <c r="F169" s="31"/>
      <c r="G169" s="80">
        <f>G170</f>
        <v>90</v>
      </c>
      <c r="H169" s="80">
        <f t="shared" ref="H169:I172" si="34">H170</f>
        <v>90</v>
      </c>
      <c r="I169" s="80">
        <f t="shared" si="34"/>
        <v>88.9</v>
      </c>
      <c r="J169" s="78">
        <f t="shared" si="32"/>
        <v>98.777777777777786</v>
      </c>
      <c r="K169" s="101">
        <f t="shared" si="31"/>
        <v>98.777777777777786</v>
      </c>
    </row>
    <row r="170" spans="1:11" ht="38.25">
      <c r="A170" s="30" t="s">
        <v>215</v>
      </c>
      <c r="B170" s="31">
        <v>44</v>
      </c>
      <c r="C170" s="32">
        <v>1</v>
      </c>
      <c r="D170" s="33">
        <v>13</v>
      </c>
      <c r="E170" s="34">
        <v>920000</v>
      </c>
      <c r="F170" s="31"/>
      <c r="G170" s="80">
        <f>G171</f>
        <v>90</v>
      </c>
      <c r="H170" s="80">
        <f t="shared" si="34"/>
        <v>90</v>
      </c>
      <c r="I170" s="80">
        <f t="shared" si="34"/>
        <v>88.9</v>
      </c>
      <c r="J170" s="78">
        <f t="shared" si="32"/>
        <v>98.777777777777786</v>
      </c>
      <c r="K170" s="101">
        <f t="shared" si="31"/>
        <v>98.777777777777786</v>
      </c>
    </row>
    <row r="171" spans="1:11" ht="21.75" customHeight="1">
      <c r="A171" s="30" t="s">
        <v>216</v>
      </c>
      <c r="B171" s="31">
        <v>44</v>
      </c>
      <c r="C171" s="32">
        <v>1</v>
      </c>
      <c r="D171" s="33">
        <v>13</v>
      </c>
      <c r="E171" s="34">
        <v>920300</v>
      </c>
      <c r="F171" s="31"/>
      <c r="G171" s="80">
        <f>G172</f>
        <v>90</v>
      </c>
      <c r="H171" s="80">
        <f t="shared" si="34"/>
        <v>90</v>
      </c>
      <c r="I171" s="80">
        <f t="shared" si="34"/>
        <v>88.9</v>
      </c>
      <c r="J171" s="78">
        <f t="shared" si="32"/>
        <v>98.777777777777786</v>
      </c>
      <c r="K171" s="101">
        <f t="shared" si="31"/>
        <v>98.777777777777786</v>
      </c>
    </row>
    <row r="172" spans="1:11" ht="25.5">
      <c r="A172" s="30" t="s">
        <v>217</v>
      </c>
      <c r="B172" s="31">
        <v>44</v>
      </c>
      <c r="C172" s="32">
        <v>1</v>
      </c>
      <c r="D172" s="33">
        <v>13</v>
      </c>
      <c r="E172" s="34">
        <v>920305</v>
      </c>
      <c r="F172" s="31"/>
      <c r="G172" s="80">
        <f>G173</f>
        <v>90</v>
      </c>
      <c r="H172" s="80">
        <f t="shared" si="34"/>
        <v>90</v>
      </c>
      <c r="I172" s="80">
        <f t="shared" si="34"/>
        <v>88.9</v>
      </c>
      <c r="J172" s="78">
        <f t="shared" si="32"/>
        <v>98.777777777777786</v>
      </c>
      <c r="K172" s="101">
        <f t="shared" si="31"/>
        <v>98.777777777777786</v>
      </c>
    </row>
    <row r="173" spans="1:11" ht="25.5">
      <c r="A173" s="30" t="s">
        <v>109</v>
      </c>
      <c r="B173" s="31">
        <v>44</v>
      </c>
      <c r="C173" s="32">
        <v>1</v>
      </c>
      <c r="D173" s="33">
        <v>13</v>
      </c>
      <c r="E173" s="34">
        <v>920305</v>
      </c>
      <c r="F173" s="31">
        <v>500</v>
      </c>
      <c r="G173" s="80">
        <v>90</v>
      </c>
      <c r="H173" s="80">
        <v>90</v>
      </c>
      <c r="I173" s="80">
        <v>88.9</v>
      </c>
      <c r="J173" s="78">
        <f t="shared" si="32"/>
        <v>98.777777777777786</v>
      </c>
      <c r="K173" s="101">
        <f t="shared" si="31"/>
        <v>98.777777777777786</v>
      </c>
    </row>
    <row r="174" spans="1:11">
      <c r="A174" s="30" t="s">
        <v>89</v>
      </c>
      <c r="B174" s="31">
        <v>44</v>
      </c>
      <c r="C174" s="32">
        <v>4</v>
      </c>
      <c r="D174" s="33"/>
      <c r="E174" s="34"/>
      <c r="F174" s="31"/>
      <c r="G174" s="80">
        <f>G175</f>
        <v>16</v>
      </c>
      <c r="H174" s="80">
        <f t="shared" ref="H174:I177" si="35">H175</f>
        <v>16</v>
      </c>
      <c r="I174" s="80">
        <f t="shared" si="35"/>
        <v>16</v>
      </c>
      <c r="J174" s="78">
        <f t="shared" si="32"/>
        <v>100</v>
      </c>
      <c r="K174" s="101">
        <f t="shared" si="31"/>
        <v>100</v>
      </c>
    </row>
    <row r="175" spans="1:11">
      <c r="A175" s="30" t="s">
        <v>219</v>
      </c>
      <c r="B175" s="31">
        <v>44</v>
      </c>
      <c r="C175" s="32">
        <v>4</v>
      </c>
      <c r="D175" s="33">
        <v>10</v>
      </c>
      <c r="E175" s="34"/>
      <c r="F175" s="31"/>
      <c r="G175" s="80">
        <f>G176</f>
        <v>16</v>
      </c>
      <c r="H175" s="80">
        <f t="shared" si="35"/>
        <v>16</v>
      </c>
      <c r="I175" s="80">
        <f t="shared" si="35"/>
        <v>16</v>
      </c>
      <c r="J175" s="78">
        <f t="shared" si="32"/>
        <v>100</v>
      </c>
      <c r="K175" s="101">
        <f t="shared" si="31"/>
        <v>100</v>
      </c>
    </row>
    <row r="176" spans="1:11">
      <c r="A176" s="30" t="s">
        <v>220</v>
      </c>
      <c r="B176" s="31">
        <v>44</v>
      </c>
      <c r="C176" s="32">
        <v>4</v>
      </c>
      <c r="D176" s="33">
        <v>10</v>
      </c>
      <c r="E176" s="34">
        <v>3300000</v>
      </c>
      <c r="F176" s="31"/>
      <c r="G176" s="80">
        <f>G177</f>
        <v>16</v>
      </c>
      <c r="H176" s="80">
        <f t="shared" si="35"/>
        <v>16</v>
      </c>
      <c r="I176" s="80">
        <f t="shared" si="35"/>
        <v>16</v>
      </c>
      <c r="J176" s="78">
        <f t="shared" si="32"/>
        <v>100</v>
      </c>
      <c r="K176" s="101">
        <f t="shared" si="31"/>
        <v>100</v>
      </c>
    </row>
    <row r="177" spans="1:13" ht="38.25">
      <c r="A177" s="30" t="s">
        <v>221</v>
      </c>
      <c r="B177" s="31">
        <v>44</v>
      </c>
      <c r="C177" s="32">
        <v>4</v>
      </c>
      <c r="D177" s="33">
        <v>10</v>
      </c>
      <c r="E177" s="34">
        <v>3300200</v>
      </c>
      <c r="F177" s="31"/>
      <c r="G177" s="80">
        <f>G178</f>
        <v>16</v>
      </c>
      <c r="H177" s="80">
        <f t="shared" si="35"/>
        <v>16</v>
      </c>
      <c r="I177" s="80">
        <f t="shared" si="35"/>
        <v>16</v>
      </c>
      <c r="J177" s="78">
        <f t="shared" si="32"/>
        <v>100</v>
      </c>
      <c r="K177" s="101">
        <f t="shared" si="31"/>
        <v>100</v>
      </c>
    </row>
    <row r="178" spans="1:13" ht="25.5">
      <c r="A178" s="30" t="s">
        <v>109</v>
      </c>
      <c r="B178" s="31">
        <v>44</v>
      </c>
      <c r="C178" s="32">
        <v>4</v>
      </c>
      <c r="D178" s="33">
        <v>10</v>
      </c>
      <c r="E178" s="34">
        <v>3300200</v>
      </c>
      <c r="F178" s="31">
        <v>500</v>
      </c>
      <c r="G178" s="80">
        <v>16</v>
      </c>
      <c r="H178" s="80">
        <v>16</v>
      </c>
      <c r="I178" s="80">
        <v>16</v>
      </c>
      <c r="J178" s="78">
        <f t="shared" si="32"/>
        <v>100</v>
      </c>
      <c r="K178" s="101">
        <f t="shared" si="31"/>
        <v>100</v>
      </c>
    </row>
    <row r="179" spans="1:13" ht="38.25">
      <c r="A179" s="104" t="s">
        <v>214</v>
      </c>
      <c r="B179" s="28">
        <v>46</v>
      </c>
      <c r="C179" s="32"/>
      <c r="D179" s="31"/>
      <c r="E179" s="31"/>
      <c r="F179" s="31"/>
      <c r="G179" s="105">
        <f>G188+G193+G213+G279+G292+G307+G315+G180+G301</f>
        <v>1414497.9000000001</v>
      </c>
      <c r="H179" s="105">
        <f>H188+H193+H213+H279+H292+H307+H315+H180+H301</f>
        <v>1334720.3000000003</v>
      </c>
      <c r="I179" s="105">
        <f>I188+I193+I213+I279+I292+I307+I315+I180+I301</f>
        <v>518165.6</v>
      </c>
      <c r="J179" s="78">
        <f t="shared" si="32"/>
        <v>36.632475735736328</v>
      </c>
      <c r="K179" s="101">
        <f t="shared" si="31"/>
        <v>38.822036347240676</v>
      </c>
    </row>
    <row r="180" spans="1:13">
      <c r="A180" s="30" t="s">
        <v>187</v>
      </c>
      <c r="B180" s="31">
        <v>46</v>
      </c>
      <c r="C180" s="32">
        <v>1</v>
      </c>
      <c r="D180" s="33"/>
      <c r="E180" s="31"/>
      <c r="F180" s="31"/>
      <c r="G180" s="77">
        <f>G181</f>
        <v>2854.7</v>
      </c>
      <c r="H180" s="77">
        <f>H181</f>
        <v>2854.7</v>
      </c>
      <c r="I180" s="77">
        <f>I181</f>
        <v>2772.3</v>
      </c>
      <c r="J180" s="78">
        <f t="shared" si="32"/>
        <v>97.113532069919799</v>
      </c>
      <c r="K180" s="101">
        <f t="shared" si="31"/>
        <v>97.113532069919799</v>
      </c>
    </row>
    <row r="181" spans="1:13">
      <c r="A181" s="30" t="s">
        <v>47</v>
      </c>
      <c r="B181" s="31">
        <v>46</v>
      </c>
      <c r="C181" s="32">
        <v>1</v>
      </c>
      <c r="D181" s="33">
        <v>13</v>
      </c>
      <c r="E181" s="34"/>
      <c r="F181" s="31"/>
      <c r="G181" s="77">
        <f>G182+G185</f>
        <v>2854.7</v>
      </c>
      <c r="H181" s="77">
        <f>H182+H185</f>
        <v>2854.7</v>
      </c>
      <c r="I181" s="77">
        <f>I182+I185</f>
        <v>2772.3</v>
      </c>
      <c r="J181" s="78">
        <f t="shared" si="32"/>
        <v>97.113532069919799</v>
      </c>
      <c r="K181" s="101">
        <f t="shared" si="31"/>
        <v>97.113532069919799</v>
      </c>
    </row>
    <row r="182" spans="1:13" ht="51">
      <c r="A182" s="36" t="s">
        <v>133</v>
      </c>
      <c r="B182" s="31">
        <v>46</v>
      </c>
      <c r="C182" s="32">
        <v>1</v>
      </c>
      <c r="D182" s="33">
        <v>13</v>
      </c>
      <c r="E182" s="34">
        <v>900000</v>
      </c>
      <c r="F182" s="31"/>
      <c r="G182" s="77">
        <f t="shared" ref="G182:I183" si="36">G183</f>
        <v>1554.9</v>
      </c>
      <c r="H182" s="77">
        <f t="shared" si="36"/>
        <v>1554.9</v>
      </c>
      <c r="I182" s="77">
        <f t="shared" si="36"/>
        <v>1473.1</v>
      </c>
      <c r="J182" s="78">
        <f t="shared" si="32"/>
        <v>94.739211524856898</v>
      </c>
      <c r="K182" s="101">
        <f t="shared" si="31"/>
        <v>94.739211524856898</v>
      </c>
    </row>
    <row r="183" spans="1:13" ht="51">
      <c r="A183" s="30" t="s">
        <v>122</v>
      </c>
      <c r="B183" s="31">
        <v>46</v>
      </c>
      <c r="C183" s="32">
        <v>1</v>
      </c>
      <c r="D183" s="33">
        <v>13</v>
      </c>
      <c r="E183" s="34">
        <v>900200</v>
      </c>
      <c r="F183" s="31"/>
      <c r="G183" s="77">
        <f t="shared" si="36"/>
        <v>1554.9</v>
      </c>
      <c r="H183" s="77">
        <f t="shared" si="36"/>
        <v>1554.9</v>
      </c>
      <c r="I183" s="77">
        <f t="shared" si="36"/>
        <v>1473.1</v>
      </c>
      <c r="J183" s="78">
        <f t="shared" si="32"/>
        <v>94.739211524856898</v>
      </c>
      <c r="K183" s="101">
        <f t="shared" si="31"/>
        <v>94.739211524856898</v>
      </c>
    </row>
    <row r="184" spans="1:13" ht="25.5">
      <c r="A184" s="30" t="s">
        <v>106</v>
      </c>
      <c r="B184" s="31">
        <v>46</v>
      </c>
      <c r="C184" s="32">
        <v>1</v>
      </c>
      <c r="D184" s="33">
        <v>13</v>
      </c>
      <c r="E184" s="34">
        <v>900200</v>
      </c>
      <c r="F184" s="31">
        <v>500</v>
      </c>
      <c r="G184" s="77">
        <v>1554.9</v>
      </c>
      <c r="H184" s="77">
        <v>1554.9</v>
      </c>
      <c r="I184" s="77">
        <v>1473.1</v>
      </c>
      <c r="J184" s="78">
        <f t="shared" si="32"/>
        <v>94.739211524856898</v>
      </c>
      <c r="K184" s="101">
        <f t="shared" si="31"/>
        <v>94.739211524856898</v>
      </c>
    </row>
    <row r="185" spans="1:13" ht="38.25">
      <c r="A185" s="30" t="s">
        <v>76</v>
      </c>
      <c r="B185" s="31">
        <v>46</v>
      </c>
      <c r="C185" s="32">
        <v>1</v>
      </c>
      <c r="D185" s="33">
        <v>13</v>
      </c>
      <c r="E185" s="34">
        <v>920000</v>
      </c>
      <c r="F185" s="31"/>
      <c r="G185" s="77">
        <f t="shared" ref="G185:I186" si="37">G186</f>
        <v>1299.8</v>
      </c>
      <c r="H185" s="77">
        <f t="shared" si="37"/>
        <v>1299.8</v>
      </c>
      <c r="I185" s="77">
        <f t="shared" si="37"/>
        <v>1299.2</v>
      </c>
      <c r="J185" s="78">
        <f t="shared" si="32"/>
        <v>99.953839052161868</v>
      </c>
      <c r="K185" s="101">
        <f t="shared" si="31"/>
        <v>99.953839052161868</v>
      </c>
    </row>
    <row r="186" spans="1:13" ht="25.5">
      <c r="A186" s="30" t="s">
        <v>123</v>
      </c>
      <c r="B186" s="31">
        <v>46</v>
      </c>
      <c r="C186" s="32">
        <v>1</v>
      </c>
      <c r="D186" s="33">
        <v>13</v>
      </c>
      <c r="E186" s="34">
        <v>920300</v>
      </c>
      <c r="F186" s="31"/>
      <c r="G186" s="77">
        <f t="shared" si="37"/>
        <v>1299.8</v>
      </c>
      <c r="H186" s="77">
        <f t="shared" si="37"/>
        <v>1299.8</v>
      </c>
      <c r="I186" s="77">
        <f t="shared" si="37"/>
        <v>1299.2</v>
      </c>
      <c r="J186" s="78">
        <f t="shared" si="32"/>
        <v>99.953839052161868</v>
      </c>
      <c r="K186" s="101">
        <f t="shared" si="31"/>
        <v>99.953839052161868</v>
      </c>
    </row>
    <row r="187" spans="1:13" ht="25.5">
      <c r="A187" s="30" t="s">
        <v>106</v>
      </c>
      <c r="B187" s="31">
        <v>46</v>
      </c>
      <c r="C187" s="32">
        <v>1</v>
      </c>
      <c r="D187" s="33">
        <v>13</v>
      </c>
      <c r="E187" s="34">
        <v>920300</v>
      </c>
      <c r="F187" s="31">
        <v>500</v>
      </c>
      <c r="G187" s="77">
        <v>1299.8</v>
      </c>
      <c r="H187" s="77">
        <v>1299.8</v>
      </c>
      <c r="I187" s="77">
        <v>1299.2</v>
      </c>
      <c r="J187" s="78">
        <f t="shared" si="32"/>
        <v>99.953839052161868</v>
      </c>
      <c r="K187" s="101">
        <f t="shared" si="31"/>
        <v>99.953839052161868</v>
      </c>
      <c r="M187" s="125"/>
    </row>
    <row r="188" spans="1:13" ht="25.5">
      <c r="A188" s="30" t="s">
        <v>193</v>
      </c>
      <c r="B188" s="31">
        <v>46</v>
      </c>
      <c r="C188" s="32">
        <v>3</v>
      </c>
      <c r="D188" s="33"/>
      <c r="E188" s="31"/>
      <c r="F188" s="31"/>
      <c r="G188" s="77">
        <f>G189</f>
        <v>3406.6</v>
      </c>
      <c r="H188" s="77">
        <f t="shared" ref="H188:I191" si="38">H189</f>
        <v>3406.6</v>
      </c>
      <c r="I188" s="80">
        <f t="shared" si="38"/>
        <v>3397</v>
      </c>
      <c r="J188" s="78">
        <f t="shared" si="32"/>
        <v>99.718194093817885</v>
      </c>
      <c r="K188" s="101">
        <f t="shared" si="31"/>
        <v>99.718194093817885</v>
      </c>
    </row>
    <row r="189" spans="1:13" ht="38.25">
      <c r="A189" s="59" t="s">
        <v>3</v>
      </c>
      <c r="B189" s="31">
        <v>46</v>
      </c>
      <c r="C189" s="32">
        <v>3</v>
      </c>
      <c r="D189" s="33">
        <v>9</v>
      </c>
      <c r="E189" s="31"/>
      <c r="F189" s="31"/>
      <c r="G189" s="77">
        <f>G190</f>
        <v>3406.6</v>
      </c>
      <c r="H189" s="77">
        <f t="shared" si="38"/>
        <v>3406.6</v>
      </c>
      <c r="I189" s="80">
        <f t="shared" si="38"/>
        <v>3397</v>
      </c>
      <c r="J189" s="78">
        <f t="shared" si="32"/>
        <v>99.718194093817885</v>
      </c>
      <c r="K189" s="101">
        <f t="shared" si="31"/>
        <v>99.718194093817885</v>
      </c>
    </row>
    <row r="190" spans="1:13" ht="38.25">
      <c r="A190" s="30" t="s">
        <v>85</v>
      </c>
      <c r="B190" s="31">
        <v>46</v>
      </c>
      <c r="C190" s="32">
        <v>3</v>
      </c>
      <c r="D190" s="33">
        <v>9</v>
      </c>
      <c r="E190" s="31">
        <v>2180000</v>
      </c>
      <c r="F190" s="31"/>
      <c r="G190" s="77">
        <f>G191</f>
        <v>3406.6</v>
      </c>
      <c r="H190" s="77">
        <f t="shared" si="38"/>
        <v>3406.6</v>
      </c>
      <c r="I190" s="80">
        <f t="shared" si="38"/>
        <v>3397</v>
      </c>
      <c r="J190" s="78">
        <f t="shared" si="32"/>
        <v>99.718194093817885</v>
      </c>
      <c r="K190" s="101">
        <f t="shared" si="31"/>
        <v>99.718194093817885</v>
      </c>
    </row>
    <row r="191" spans="1:13" ht="51">
      <c r="A191" s="30" t="s">
        <v>96</v>
      </c>
      <c r="B191" s="31">
        <v>46</v>
      </c>
      <c r="C191" s="32">
        <v>3</v>
      </c>
      <c r="D191" s="33">
        <v>9</v>
      </c>
      <c r="E191" s="31">
        <v>2180100</v>
      </c>
      <c r="F191" s="31"/>
      <c r="G191" s="77">
        <f>G192</f>
        <v>3406.6</v>
      </c>
      <c r="H191" s="77">
        <f t="shared" si="38"/>
        <v>3406.6</v>
      </c>
      <c r="I191" s="80">
        <f t="shared" si="38"/>
        <v>3397</v>
      </c>
      <c r="J191" s="78">
        <f t="shared" si="32"/>
        <v>99.718194093817885</v>
      </c>
      <c r="K191" s="101">
        <f t="shared" si="31"/>
        <v>99.718194093817885</v>
      </c>
    </row>
    <row r="192" spans="1:13" ht="25.5">
      <c r="A192" s="30" t="s">
        <v>114</v>
      </c>
      <c r="B192" s="31">
        <v>46</v>
      </c>
      <c r="C192" s="32">
        <v>3</v>
      </c>
      <c r="D192" s="33">
        <v>9</v>
      </c>
      <c r="E192" s="31">
        <v>2180100</v>
      </c>
      <c r="F192" s="31">
        <v>500</v>
      </c>
      <c r="G192" s="77">
        <v>3406.6</v>
      </c>
      <c r="H192" s="77">
        <v>3406.6</v>
      </c>
      <c r="I192" s="80">
        <v>3397</v>
      </c>
      <c r="J192" s="78">
        <f t="shared" si="32"/>
        <v>99.718194093817885</v>
      </c>
      <c r="K192" s="101">
        <f t="shared" si="31"/>
        <v>99.718194093817885</v>
      </c>
    </row>
    <row r="193" spans="1:11">
      <c r="A193" s="30" t="s">
        <v>89</v>
      </c>
      <c r="B193" s="31">
        <v>46</v>
      </c>
      <c r="C193" s="32">
        <v>4</v>
      </c>
      <c r="D193" s="33"/>
      <c r="E193" s="34"/>
      <c r="F193" s="31"/>
      <c r="G193" s="77">
        <f>G202+G194+G198</f>
        <v>19312.5</v>
      </c>
      <c r="H193" s="77">
        <f>H202+H194+H198</f>
        <v>19979.2</v>
      </c>
      <c r="I193" s="77">
        <f>I202+I194+I198</f>
        <v>4636.6000000000004</v>
      </c>
      <c r="J193" s="78">
        <f t="shared" si="32"/>
        <v>24.008284789644016</v>
      </c>
      <c r="K193" s="101">
        <f t="shared" si="31"/>
        <v>23.20713542083767</v>
      </c>
    </row>
    <row r="194" spans="1:11">
      <c r="A194" s="30" t="s">
        <v>15</v>
      </c>
      <c r="B194" s="51">
        <v>46</v>
      </c>
      <c r="C194" s="32">
        <v>4</v>
      </c>
      <c r="D194" s="33">
        <v>1</v>
      </c>
      <c r="E194" s="34"/>
      <c r="F194" s="31"/>
      <c r="G194" s="77">
        <f>G195</f>
        <v>1199.3</v>
      </c>
      <c r="H194" s="77">
        <f t="shared" ref="H194:I196" si="39">H195</f>
        <v>1199.3</v>
      </c>
      <c r="I194" s="80">
        <f t="shared" si="39"/>
        <v>1199.3</v>
      </c>
      <c r="J194" s="78">
        <f t="shared" si="32"/>
        <v>100</v>
      </c>
      <c r="K194" s="101">
        <f t="shared" si="31"/>
        <v>100</v>
      </c>
    </row>
    <row r="195" spans="1:11">
      <c r="A195" s="30" t="s">
        <v>218</v>
      </c>
      <c r="B195" s="51">
        <v>46</v>
      </c>
      <c r="C195" s="32">
        <v>4</v>
      </c>
      <c r="D195" s="33">
        <v>1</v>
      </c>
      <c r="E195" s="34">
        <v>5220000</v>
      </c>
      <c r="F195" s="31"/>
      <c r="G195" s="77">
        <f>G196</f>
        <v>1199.3</v>
      </c>
      <c r="H195" s="77">
        <f t="shared" si="39"/>
        <v>1199.3</v>
      </c>
      <c r="I195" s="80">
        <f t="shared" si="39"/>
        <v>1199.3</v>
      </c>
      <c r="J195" s="78">
        <f t="shared" si="32"/>
        <v>100</v>
      </c>
      <c r="K195" s="101">
        <f t="shared" si="31"/>
        <v>100</v>
      </c>
    </row>
    <row r="196" spans="1:11" ht="25.5">
      <c r="A196" s="64" t="s">
        <v>16</v>
      </c>
      <c r="B196" s="51">
        <v>46</v>
      </c>
      <c r="C196" s="32">
        <v>4</v>
      </c>
      <c r="D196" s="33">
        <v>1</v>
      </c>
      <c r="E196" s="34">
        <v>5224500</v>
      </c>
      <c r="F196" s="63"/>
      <c r="G196" s="77">
        <f>G197</f>
        <v>1199.3</v>
      </c>
      <c r="H196" s="77">
        <f t="shared" si="39"/>
        <v>1199.3</v>
      </c>
      <c r="I196" s="80">
        <f t="shared" si="39"/>
        <v>1199.3</v>
      </c>
      <c r="J196" s="78">
        <f t="shared" si="32"/>
        <v>100</v>
      </c>
      <c r="K196" s="101">
        <f t="shared" si="31"/>
        <v>100</v>
      </c>
    </row>
    <row r="197" spans="1:11" ht="25.5">
      <c r="A197" s="30" t="s">
        <v>109</v>
      </c>
      <c r="B197" s="51">
        <v>46</v>
      </c>
      <c r="C197" s="32">
        <v>4</v>
      </c>
      <c r="D197" s="33">
        <v>1</v>
      </c>
      <c r="E197" s="34">
        <v>5224500</v>
      </c>
      <c r="F197" s="31">
        <v>500</v>
      </c>
      <c r="G197" s="77">
        <v>1199.3</v>
      </c>
      <c r="H197" s="77">
        <v>1199.3</v>
      </c>
      <c r="I197" s="80">
        <v>1199.3</v>
      </c>
      <c r="J197" s="78">
        <f t="shared" si="32"/>
        <v>100</v>
      </c>
      <c r="K197" s="101">
        <f t="shared" si="31"/>
        <v>100</v>
      </c>
    </row>
    <row r="198" spans="1:11">
      <c r="A198" s="30" t="s">
        <v>350</v>
      </c>
      <c r="B198" s="51">
        <v>46</v>
      </c>
      <c r="C198" s="32">
        <v>4</v>
      </c>
      <c r="D198" s="33">
        <v>9</v>
      </c>
      <c r="E198" s="34"/>
      <c r="F198" s="31"/>
      <c r="G198" s="77">
        <f t="shared" ref="G198:I200" si="40">G199</f>
        <v>1307</v>
      </c>
      <c r="H198" s="77">
        <f t="shared" si="40"/>
        <v>1307</v>
      </c>
      <c r="I198" s="77">
        <f t="shared" si="40"/>
        <v>1156.9000000000001</v>
      </c>
      <c r="J198" s="78">
        <f>I198/G198*100</f>
        <v>88.515684774292282</v>
      </c>
      <c r="K198" s="101">
        <f>I198/H198*100</f>
        <v>88.515684774292282</v>
      </c>
    </row>
    <row r="199" spans="1:11" ht="38.25">
      <c r="A199" s="30" t="s">
        <v>22</v>
      </c>
      <c r="B199" s="51">
        <v>46</v>
      </c>
      <c r="C199" s="32">
        <v>4</v>
      </c>
      <c r="D199" s="33">
        <v>9</v>
      </c>
      <c r="E199" s="34">
        <v>1020100</v>
      </c>
      <c r="F199" s="31"/>
      <c r="G199" s="77">
        <f t="shared" si="40"/>
        <v>1307</v>
      </c>
      <c r="H199" s="77">
        <f t="shared" si="40"/>
        <v>1307</v>
      </c>
      <c r="I199" s="77">
        <f t="shared" si="40"/>
        <v>1156.9000000000001</v>
      </c>
      <c r="J199" s="78">
        <f>I199/G199*100</f>
        <v>88.515684774292282</v>
      </c>
      <c r="K199" s="101">
        <f>I199/H199*100</f>
        <v>88.515684774292282</v>
      </c>
    </row>
    <row r="200" spans="1:11" ht="76.5">
      <c r="A200" s="30" t="s">
        <v>362</v>
      </c>
      <c r="B200" s="51">
        <v>46</v>
      </c>
      <c r="C200" s="32">
        <v>4</v>
      </c>
      <c r="D200" s="33">
        <v>9</v>
      </c>
      <c r="E200" s="34">
        <v>1020100</v>
      </c>
      <c r="F200" s="31"/>
      <c r="G200" s="77">
        <f t="shared" si="40"/>
        <v>1307</v>
      </c>
      <c r="H200" s="77">
        <f t="shared" si="40"/>
        <v>1307</v>
      </c>
      <c r="I200" s="77">
        <f t="shared" si="40"/>
        <v>1156.9000000000001</v>
      </c>
      <c r="J200" s="78">
        <f>I200/G200*100</f>
        <v>88.515684774292282</v>
      </c>
      <c r="K200" s="101">
        <f>I200/H200*100</f>
        <v>88.515684774292282</v>
      </c>
    </row>
    <row r="201" spans="1:11">
      <c r="A201" s="30" t="s">
        <v>77</v>
      </c>
      <c r="B201" s="51">
        <v>46</v>
      </c>
      <c r="C201" s="32">
        <v>4</v>
      </c>
      <c r="D201" s="33">
        <v>9</v>
      </c>
      <c r="E201" s="34">
        <v>1020100</v>
      </c>
      <c r="F201" s="31">
        <v>3</v>
      </c>
      <c r="G201" s="77">
        <v>1307</v>
      </c>
      <c r="H201" s="77">
        <v>1307</v>
      </c>
      <c r="I201" s="80">
        <v>1156.9000000000001</v>
      </c>
      <c r="J201" s="78">
        <f>I201/G201*100</f>
        <v>88.515684774292282</v>
      </c>
      <c r="K201" s="101">
        <f>I201/H201*100</f>
        <v>88.515684774292282</v>
      </c>
    </row>
    <row r="202" spans="1:11" ht="25.5">
      <c r="A202" s="30" t="s">
        <v>86</v>
      </c>
      <c r="B202" s="31">
        <v>46</v>
      </c>
      <c r="C202" s="32">
        <v>4</v>
      </c>
      <c r="D202" s="33">
        <v>12</v>
      </c>
      <c r="E202" s="34"/>
      <c r="F202" s="31"/>
      <c r="G202" s="79">
        <f>G203+G210</f>
        <v>16806.2</v>
      </c>
      <c r="H202" s="79">
        <f>H203+H210</f>
        <v>17472.900000000001</v>
      </c>
      <c r="I202" s="89">
        <f>I203+I210</f>
        <v>2280.4</v>
      </c>
      <c r="J202" s="78">
        <f t="shared" si="32"/>
        <v>13.56880198974188</v>
      </c>
      <c r="K202" s="101">
        <f t="shared" si="31"/>
        <v>13.051067653337453</v>
      </c>
    </row>
    <row r="203" spans="1:11" ht="15.75" customHeight="1">
      <c r="A203" s="30" t="s">
        <v>104</v>
      </c>
      <c r="B203" s="31">
        <v>46</v>
      </c>
      <c r="C203" s="32">
        <v>4</v>
      </c>
      <c r="D203" s="33">
        <v>12</v>
      </c>
      <c r="E203" s="34">
        <v>5220000</v>
      </c>
      <c r="F203" s="31"/>
      <c r="G203" s="79">
        <f>G204+G207</f>
        <v>15515.5</v>
      </c>
      <c r="H203" s="79">
        <f>H204+H207</f>
        <v>16182.2</v>
      </c>
      <c r="I203" s="79">
        <f>I204+I207</f>
        <v>1182.2</v>
      </c>
      <c r="J203" s="78">
        <f t="shared" si="32"/>
        <v>7.6194772968966529</v>
      </c>
      <c r="K203" s="101">
        <f t="shared" si="31"/>
        <v>7.3055579587447932</v>
      </c>
    </row>
    <row r="204" spans="1:11" ht="52.5" customHeight="1">
      <c r="A204" s="30" t="s">
        <v>260</v>
      </c>
      <c r="B204" s="31">
        <v>46</v>
      </c>
      <c r="C204" s="32">
        <v>4</v>
      </c>
      <c r="D204" s="33">
        <v>12</v>
      </c>
      <c r="E204" s="34">
        <v>5220502</v>
      </c>
      <c r="F204" s="31"/>
      <c r="G204" s="79">
        <f t="shared" ref="G204:I205" si="41">G205</f>
        <v>15000</v>
      </c>
      <c r="H204" s="79">
        <f t="shared" si="41"/>
        <v>15000</v>
      </c>
      <c r="I204" s="80">
        <f t="shared" si="41"/>
        <v>0</v>
      </c>
      <c r="J204" s="78">
        <f t="shared" si="32"/>
        <v>0</v>
      </c>
      <c r="K204" s="101">
        <f t="shared" si="31"/>
        <v>0</v>
      </c>
    </row>
    <row r="205" spans="1:11" ht="51">
      <c r="A205" s="30" t="s">
        <v>261</v>
      </c>
      <c r="B205" s="31">
        <v>46</v>
      </c>
      <c r="C205" s="32">
        <v>4</v>
      </c>
      <c r="D205" s="33">
        <v>12</v>
      </c>
      <c r="E205" s="34">
        <v>5220502</v>
      </c>
      <c r="F205" s="31"/>
      <c r="G205" s="79">
        <f t="shared" si="41"/>
        <v>15000</v>
      </c>
      <c r="H205" s="79">
        <f t="shared" si="41"/>
        <v>15000</v>
      </c>
      <c r="I205" s="80">
        <f t="shared" si="41"/>
        <v>0</v>
      </c>
      <c r="J205" s="78">
        <f t="shared" si="32"/>
        <v>0</v>
      </c>
      <c r="K205" s="101">
        <f t="shared" si="31"/>
        <v>0</v>
      </c>
    </row>
    <row r="206" spans="1:11">
      <c r="A206" s="30" t="s">
        <v>77</v>
      </c>
      <c r="B206" s="31">
        <v>46</v>
      </c>
      <c r="C206" s="32">
        <v>4</v>
      </c>
      <c r="D206" s="33">
        <v>12</v>
      </c>
      <c r="E206" s="34">
        <v>5220502</v>
      </c>
      <c r="F206" s="31">
        <v>3</v>
      </c>
      <c r="G206" s="79">
        <v>15000</v>
      </c>
      <c r="H206" s="79">
        <v>15000</v>
      </c>
      <c r="I206" s="79"/>
      <c r="J206" s="78">
        <f t="shared" si="32"/>
        <v>0</v>
      </c>
      <c r="K206" s="101">
        <f t="shared" si="31"/>
        <v>0</v>
      </c>
    </row>
    <row r="207" spans="1:11" ht="38.25">
      <c r="A207" s="30" t="s">
        <v>363</v>
      </c>
      <c r="B207" s="31">
        <v>46</v>
      </c>
      <c r="C207" s="32">
        <v>4</v>
      </c>
      <c r="D207" s="33">
        <v>12</v>
      </c>
      <c r="E207" s="34">
        <v>5225900</v>
      </c>
      <c r="F207" s="31"/>
      <c r="G207" s="77">
        <f t="shared" ref="G207:I208" si="42">G208</f>
        <v>515.5</v>
      </c>
      <c r="H207" s="77">
        <f t="shared" si="42"/>
        <v>1182.2</v>
      </c>
      <c r="I207" s="77">
        <f t="shared" si="42"/>
        <v>1182.2</v>
      </c>
      <c r="J207" s="78">
        <f>I207/G207*100</f>
        <v>229.33074684772069</v>
      </c>
      <c r="K207" s="101">
        <f>I207/H207*100</f>
        <v>100</v>
      </c>
    </row>
    <row r="208" spans="1:11" ht="25.5">
      <c r="A208" s="30" t="s">
        <v>364</v>
      </c>
      <c r="B208" s="31">
        <v>46</v>
      </c>
      <c r="C208" s="32">
        <v>4</v>
      </c>
      <c r="D208" s="33">
        <v>12</v>
      </c>
      <c r="E208" s="34">
        <v>5225906</v>
      </c>
      <c r="F208" s="31"/>
      <c r="G208" s="77">
        <f t="shared" si="42"/>
        <v>515.5</v>
      </c>
      <c r="H208" s="77">
        <f t="shared" si="42"/>
        <v>1182.2</v>
      </c>
      <c r="I208" s="77">
        <f t="shared" si="42"/>
        <v>1182.2</v>
      </c>
      <c r="J208" s="78">
        <f>I208/G208*100</f>
        <v>229.33074684772069</v>
      </c>
      <c r="K208" s="101">
        <f>I208/H208*100</f>
        <v>100</v>
      </c>
    </row>
    <row r="209" spans="1:11">
      <c r="A209" s="30" t="s">
        <v>77</v>
      </c>
      <c r="B209" s="31">
        <v>46</v>
      </c>
      <c r="C209" s="32">
        <v>4</v>
      </c>
      <c r="D209" s="33">
        <v>12</v>
      </c>
      <c r="E209" s="34">
        <v>5225906</v>
      </c>
      <c r="F209" s="31">
        <v>3</v>
      </c>
      <c r="G209" s="77">
        <v>515.5</v>
      </c>
      <c r="H209" s="77">
        <v>1182.2</v>
      </c>
      <c r="I209" s="77">
        <v>1182.2</v>
      </c>
      <c r="J209" s="78">
        <f>I209/G209*100</f>
        <v>229.33074684772069</v>
      </c>
      <c r="K209" s="101">
        <f>I209/H209*100</f>
        <v>100</v>
      </c>
    </row>
    <row r="210" spans="1:11" ht="25.5">
      <c r="A210" s="30" t="s">
        <v>103</v>
      </c>
      <c r="B210" s="31">
        <v>46</v>
      </c>
      <c r="C210" s="32">
        <v>4</v>
      </c>
      <c r="D210" s="33">
        <v>12</v>
      </c>
      <c r="E210" s="34">
        <v>7950000</v>
      </c>
      <c r="F210" s="31"/>
      <c r="G210" s="77">
        <f>G211</f>
        <v>1290.7</v>
      </c>
      <c r="H210" s="77">
        <f>H211</f>
        <v>1290.7</v>
      </c>
      <c r="I210" s="80">
        <f>I212</f>
        <v>1098.2</v>
      </c>
      <c r="J210" s="78">
        <f t="shared" si="32"/>
        <v>85.085612458355925</v>
      </c>
      <c r="K210" s="101">
        <f t="shared" si="31"/>
        <v>85.085612458355925</v>
      </c>
    </row>
    <row r="211" spans="1:11" ht="51">
      <c r="A211" s="30" t="s">
        <v>335</v>
      </c>
      <c r="B211" s="31">
        <v>46</v>
      </c>
      <c r="C211" s="32">
        <v>4</v>
      </c>
      <c r="D211" s="33">
        <v>12</v>
      </c>
      <c r="E211" s="34">
        <v>7950000</v>
      </c>
      <c r="F211" s="31"/>
      <c r="G211" s="77">
        <f>G212</f>
        <v>1290.7</v>
      </c>
      <c r="H211" s="77">
        <f>H212</f>
        <v>1290.7</v>
      </c>
      <c r="I211" s="80">
        <f>I212</f>
        <v>1098.2</v>
      </c>
      <c r="J211" s="78">
        <f t="shared" si="32"/>
        <v>85.085612458355925</v>
      </c>
      <c r="K211" s="101">
        <f t="shared" si="31"/>
        <v>85.085612458355925</v>
      </c>
    </row>
    <row r="212" spans="1:11" ht="18" customHeight="1">
      <c r="A212" s="30" t="s">
        <v>55</v>
      </c>
      <c r="B212" s="31">
        <v>46</v>
      </c>
      <c r="C212" s="32">
        <v>4</v>
      </c>
      <c r="D212" s="33">
        <v>12</v>
      </c>
      <c r="E212" s="34">
        <v>7950000</v>
      </c>
      <c r="F212" s="31">
        <v>3</v>
      </c>
      <c r="G212" s="77">
        <v>1290.7</v>
      </c>
      <c r="H212" s="77">
        <v>1290.7</v>
      </c>
      <c r="I212" s="80">
        <v>1098.2</v>
      </c>
      <c r="J212" s="78">
        <f t="shared" si="32"/>
        <v>85.085612458355925</v>
      </c>
      <c r="K212" s="101">
        <f t="shared" si="31"/>
        <v>85.085612458355925</v>
      </c>
    </row>
    <row r="213" spans="1:11">
      <c r="A213" s="30" t="s">
        <v>57</v>
      </c>
      <c r="B213" s="31">
        <v>46</v>
      </c>
      <c r="C213" s="32">
        <v>5</v>
      </c>
      <c r="D213" s="33"/>
      <c r="E213" s="31"/>
      <c r="F213" s="31"/>
      <c r="G213" s="77">
        <f>G214+G230+G264</f>
        <v>853096.10000000009</v>
      </c>
      <c r="H213" s="77">
        <f>H214+H230+H264</f>
        <v>782535.8</v>
      </c>
      <c r="I213" s="77">
        <f>I214+I230+I264</f>
        <v>369924.60000000003</v>
      </c>
      <c r="J213" s="78">
        <f t="shared" si="32"/>
        <v>43.362594202458546</v>
      </c>
      <c r="K213" s="101">
        <f t="shared" si="31"/>
        <v>47.272546508415338</v>
      </c>
    </row>
    <row r="214" spans="1:11">
      <c r="A214" s="30" t="s">
        <v>70</v>
      </c>
      <c r="B214" s="31">
        <v>46</v>
      </c>
      <c r="C214" s="32">
        <v>5</v>
      </c>
      <c r="D214" s="33">
        <v>1</v>
      </c>
      <c r="E214" s="31"/>
      <c r="F214" s="31"/>
      <c r="G214" s="77">
        <f>G221+G215+G227+G218</f>
        <v>559082.20000000007</v>
      </c>
      <c r="H214" s="77">
        <f>H221+H215+H227+H218</f>
        <v>559082.20000000007</v>
      </c>
      <c r="I214" s="77">
        <f>I221+I215+I227+I218</f>
        <v>266804.60000000003</v>
      </c>
      <c r="J214" s="78">
        <f t="shared" si="32"/>
        <v>47.721891342632624</v>
      </c>
      <c r="K214" s="101">
        <f t="shared" si="31"/>
        <v>47.721891342632624</v>
      </c>
    </row>
    <row r="215" spans="1:11" ht="38.25">
      <c r="A215" s="66" t="s">
        <v>22</v>
      </c>
      <c r="B215" s="45">
        <v>46</v>
      </c>
      <c r="C215" s="32">
        <v>5</v>
      </c>
      <c r="D215" s="33">
        <v>1</v>
      </c>
      <c r="E215" s="31">
        <v>1020100</v>
      </c>
      <c r="F215" s="31"/>
      <c r="G215" s="80">
        <f t="shared" ref="G215:I216" si="43">G216</f>
        <v>5626.6</v>
      </c>
      <c r="H215" s="80">
        <f t="shared" si="43"/>
        <v>5626.6</v>
      </c>
      <c r="I215" s="80">
        <f t="shared" si="43"/>
        <v>5052.5</v>
      </c>
      <c r="J215" s="78">
        <f t="shared" si="32"/>
        <v>89.796680055450878</v>
      </c>
      <c r="K215" s="101">
        <f t="shared" si="31"/>
        <v>89.796680055450878</v>
      </c>
    </row>
    <row r="216" spans="1:11" ht="76.5">
      <c r="A216" s="50" t="s">
        <v>23</v>
      </c>
      <c r="B216" s="45">
        <v>46</v>
      </c>
      <c r="C216" s="32">
        <v>5</v>
      </c>
      <c r="D216" s="33">
        <v>1</v>
      </c>
      <c r="E216" s="31">
        <v>1020100</v>
      </c>
      <c r="F216" s="31"/>
      <c r="G216" s="80">
        <f t="shared" si="43"/>
        <v>5626.6</v>
      </c>
      <c r="H216" s="80">
        <f t="shared" si="43"/>
        <v>5626.6</v>
      </c>
      <c r="I216" s="80">
        <f t="shared" si="43"/>
        <v>5052.5</v>
      </c>
      <c r="J216" s="78">
        <f t="shared" si="32"/>
        <v>89.796680055450878</v>
      </c>
      <c r="K216" s="101">
        <f t="shared" si="31"/>
        <v>89.796680055450878</v>
      </c>
    </row>
    <row r="217" spans="1:11">
      <c r="A217" s="30" t="s">
        <v>77</v>
      </c>
      <c r="B217" s="45">
        <v>46</v>
      </c>
      <c r="C217" s="32">
        <v>5</v>
      </c>
      <c r="D217" s="33">
        <v>1</v>
      </c>
      <c r="E217" s="31">
        <v>1020100</v>
      </c>
      <c r="F217" s="31">
        <v>3</v>
      </c>
      <c r="G217" s="80">
        <v>5626.6</v>
      </c>
      <c r="H217" s="80">
        <v>5626.6</v>
      </c>
      <c r="I217" s="80">
        <v>5052.5</v>
      </c>
      <c r="J217" s="78">
        <f t="shared" si="32"/>
        <v>89.796680055450878</v>
      </c>
      <c r="K217" s="101">
        <f t="shared" si="31"/>
        <v>89.796680055450878</v>
      </c>
    </row>
    <row r="218" spans="1:11">
      <c r="A218" s="30" t="s">
        <v>28</v>
      </c>
      <c r="B218" s="45">
        <v>46</v>
      </c>
      <c r="C218" s="32">
        <v>5</v>
      </c>
      <c r="D218" s="33">
        <v>1</v>
      </c>
      <c r="E218" s="31">
        <v>3500000</v>
      </c>
      <c r="F218" s="31"/>
      <c r="G218" s="80">
        <f t="shared" ref="G218:I219" si="44">G219</f>
        <v>2112.4</v>
      </c>
      <c r="H218" s="80">
        <f t="shared" si="44"/>
        <v>2112.4</v>
      </c>
      <c r="I218" s="80">
        <f t="shared" si="44"/>
        <v>2008.2</v>
      </c>
      <c r="J218" s="78">
        <f t="shared" si="32"/>
        <v>95.067222117023292</v>
      </c>
      <c r="K218" s="101">
        <f t="shared" si="31"/>
        <v>95.067222117023292</v>
      </c>
    </row>
    <row r="219" spans="1:11" ht="51">
      <c r="A219" s="30" t="s">
        <v>29</v>
      </c>
      <c r="B219" s="45">
        <v>46</v>
      </c>
      <c r="C219" s="32">
        <v>5</v>
      </c>
      <c r="D219" s="33">
        <v>1</v>
      </c>
      <c r="E219" s="31">
        <v>3500200</v>
      </c>
      <c r="F219" s="31"/>
      <c r="G219" s="80">
        <f t="shared" si="44"/>
        <v>2112.4</v>
      </c>
      <c r="H219" s="80">
        <f t="shared" si="44"/>
        <v>2112.4</v>
      </c>
      <c r="I219" s="80">
        <f t="shared" si="44"/>
        <v>2008.2</v>
      </c>
      <c r="J219" s="78">
        <f t="shared" si="32"/>
        <v>95.067222117023292</v>
      </c>
      <c r="K219" s="101">
        <f t="shared" si="31"/>
        <v>95.067222117023292</v>
      </c>
    </row>
    <row r="220" spans="1:11" ht="25.5">
      <c r="A220" s="30" t="s">
        <v>106</v>
      </c>
      <c r="B220" s="45">
        <v>46</v>
      </c>
      <c r="C220" s="32">
        <v>5</v>
      </c>
      <c r="D220" s="33">
        <v>1</v>
      </c>
      <c r="E220" s="31">
        <v>3500200</v>
      </c>
      <c r="F220" s="31">
        <v>500</v>
      </c>
      <c r="G220" s="78">
        <v>2112.4</v>
      </c>
      <c r="H220" s="78">
        <v>2112.4</v>
      </c>
      <c r="I220" s="78">
        <v>2008.2</v>
      </c>
      <c r="J220" s="78">
        <f t="shared" si="32"/>
        <v>95.067222117023292</v>
      </c>
      <c r="K220" s="101">
        <f t="shared" si="31"/>
        <v>95.067222117023292</v>
      </c>
    </row>
    <row r="221" spans="1:11">
      <c r="A221" s="30" t="s">
        <v>104</v>
      </c>
      <c r="B221" s="31">
        <v>46</v>
      </c>
      <c r="C221" s="32">
        <v>5</v>
      </c>
      <c r="D221" s="33">
        <v>1</v>
      </c>
      <c r="E221" s="31">
        <v>5220000</v>
      </c>
      <c r="F221" s="31"/>
      <c r="G221" s="80">
        <f>G222+G225</f>
        <v>346351.2</v>
      </c>
      <c r="H221" s="80">
        <f t="shared" ref="G221:I223" si="45">H222</f>
        <v>346351.2</v>
      </c>
      <c r="I221" s="80">
        <f t="shared" si="45"/>
        <v>229901.1</v>
      </c>
      <c r="J221" s="78">
        <f t="shared" si="32"/>
        <v>66.37802900639582</v>
      </c>
      <c r="K221" s="101">
        <f t="shared" si="31"/>
        <v>66.37802900639582</v>
      </c>
    </row>
    <row r="222" spans="1:11" ht="38.25">
      <c r="A222" s="30" t="s">
        <v>24</v>
      </c>
      <c r="B222" s="31">
        <v>46</v>
      </c>
      <c r="C222" s="32">
        <v>5</v>
      </c>
      <c r="D222" s="33">
        <v>1</v>
      </c>
      <c r="E222" s="31">
        <v>5225900</v>
      </c>
      <c r="F222" s="31"/>
      <c r="G222" s="80">
        <f t="shared" si="45"/>
        <v>346351.2</v>
      </c>
      <c r="H222" s="80">
        <f t="shared" si="45"/>
        <v>346351.2</v>
      </c>
      <c r="I222" s="80">
        <f t="shared" si="45"/>
        <v>229901.1</v>
      </c>
      <c r="J222" s="78">
        <f t="shared" si="32"/>
        <v>66.37802900639582</v>
      </c>
      <c r="K222" s="101">
        <f t="shared" si="31"/>
        <v>66.37802900639582</v>
      </c>
    </row>
    <row r="223" spans="1:11" ht="25.5">
      <c r="A223" s="30" t="s">
        <v>376</v>
      </c>
      <c r="B223" s="31">
        <v>46</v>
      </c>
      <c r="C223" s="32">
        <v>5</v>
      </c>
      <c r="D223" s="33">
        <v>1</v>
      </c>
      <c r="E223" s="31">
        <v>5225908</v>
      </c>
      <c r="F223" s="31"/>
      <c r="G223" s="80">
        <f t="shared" si="45"/>
        <v>346351.2</v>
      </c>
      <c r="H223" s="80">
        <f t="shared" si="45"/>
        <v>346351.2</v>
      </c>
      <c r="I223" s="80">
        <f t="shared" si="45"/>
        <v>229901.1</v>
      </c>
      <c r="J223" s="78">
        <f t="shared" si="32"/>
        <v>66.37802900639582</v>
      </c>
      <c r="K223" s="101">
        <f t="shared" si="31"/>
        <v>66.37802900639582</v>
      </c>
    </row>
    <row r="224" spans="1:11">
      <c r="A224" s="30" t="s">
        <v>55</v>
      </c>
      <c r="B224" s="31">
        <v>46</v>
      </c>
      <c r="C224" s="32">
        <v>5</v>
      </c>
      <c r="D224" s="33">
        <v>1</v>
      </c>
      <c r="E224" s="31">
        <v>5225908</v>
      </c>
      <c r="F224" s="31">
        <v>3</v>
      </c>
      <c r="G224" s="80">
        <v>346351.2</v>
      </c>
      <c r="H224" s="80">
        <v>346351.2</v>
      </c>
      <c r="I224" s="80">
        <v>229901.1</v>
      </c>
      <c r="J224" s="78">
        <f t="shared" si="32"/>
        <v>66.37802900639582</v>
      </c>
      <c r="K224" s="101">
        <f t="shared" si="31"/>
        <v>66.37802900639582</v>
      </c>
    </row>
    <row r="225" spans="1:13" ht="38.25">
      <c r="A225" s="30" t="s">
        <v>296</v>
      </c>
      <c r="B225" s="31">
        <v>46</v>
      </c>
      <c r="C225" s="32">
        <v>5</v>
      </c>
      <c r="D225" s="33">
        <v>1</v>
      </c>
      <c r="E225" s="31">
        <v>5227000</v>
      </c>
      <c r="F225" s="31"/>
      <c r="G225" s="80">
        <f>G226</f>
        <v>0</v>
      </c>
      <c r="H225" s="80"/>
      <c r="I225" s="80"/>
      <c r="J225" s="78">
        <v>0</v>
      </c>
      <c r="K225" s="101">
        <v>0</v>
      </c>
    </row>
    <row r="226" spans="1:13" ht="25.5">
      <c r="A226" s="30" t="s">
        <v>106</v>
      </c>
      <c r="B226" s="31">
        <v>46</v>
      </c>
      <c r="C226" s="32">
        <v>5</v>
      </c>
      <c r="D226" s="33">
        <v>1</v>
      </c>
      <c r="E226" s="31">
        <v>5227000</v>
      </c>
      <c r="F226" s="31">
        <v>500</v>
      </c>
      <c r="G226" s="80"/>
      <c r="H226" s="80"/>
      <c r="I226" s="80"/>
      <c r="J226" s="78">
        <v>0</v>
      </c>
      <c r="K226" s="101">
        <v>0</v>
      </c>
    </row>
    <row r="227" spans="1:13" ht="25.5">
      <c r="A227" s="30" t="s">
        <v>103</v>
      </c>
      <c r="B227" s="31">
        <v>46</v>
      </c>
      <c r="C227" s="32">
        <v>5</v>
      </c>
      <c r="D227" s="33">
        <v>1</v>
      </c>
      <c r="E227" s="31">
        <v>7950000</v>
      </c>
      <c r="F227" s="31"/>
      <c r="G227" s="80">
        <f t="shared" ref="G227:I228" si="46">G228</f>
        <v>204992</v>
      </c>
      <c r="H227" s="78">
        <f t="shared" si="46"/>
        <v>204992</v>
      </c>
      <c r="I227" s="80">
        <f t="shared" si="46"/>
        <v>29842.799999999999</v>
      </c>
      <c r="J227" s="78">
        <f t="shared" ref="J227:J293" si="47">I227/G227*100</f>
        <v>14.558031532937871</v>
      </c>
      <c r="K227" s="101">
        <f t="shared" ref="K227:K292" si="48">I227/H227*100</f>
        <v>14.558031532937871</v>
      </c>
    </row>
    <row r="228" spans="1:13" ht="38.25">
      <c r="A228" s="30" t="s">
        <v>24</v>
      </c>
      <c r="B228" s="31">
        <v>46</v>
      </c>
      <c r="C228" s="32">
        <v>5</v>
      </c>
      <c r="D228" s="33">
        <v>1</v>
      </c>
      <c r="E228" s="31">
        <v>7950000</v>
      </c>
      <c r="F228" s="31"/>
      <c r="G228" s="80">
        <f t="shared" si="46"/>
        <v>204992</v>
      </c>
      <c r="H228" s="78">
        <f t="shared" si="46"/>
        <v>204992</v>
      </c>
      <c r="I228" s="80">
        <f t="shared" si="46"/>
        <v>29842.799999999999</v>
      </c>
      <c r="J228" s="78">
        <f t="shared" si="47"/>
        <v>14.558031532937871</v>
      </c>
      <c r="K228" s="101">
        <f t="shared" si="48"/>
        <v>14.558031532937871</v>
      </c>
    </row>
    <row r="229" spans="1:13">
      <c r="A229" s="30" t="s">
        <v>55</v>
      </c>
      <c r="B229" s="31">
        <v>46</v>
      </c>
      <c r="C229" s="32">
        <v>5</v>
      </c>
      <c r="D229" s="33">
        <v>1</v>
      </c>
      <c r="E229" s="31">
        <v>7950000</v>
      </c>
      <c r="F229" s="31">
        <v>3</v>
      </c>
      <c r="G229" s="80">
        <v>204992</v>
      </c>
      <c r="H229" s="80">
        <v>204992</v>
      </c>
      <c r="I229" s="80">
        <v>29842.799999999999</v>
      </c>
      <c r="J229" s="78">
        <f t="shared" si="47"/>
        <v>14.558031532937871</v>
      </c>
      <c r="K229" s="101">
        <f t="shared" si="48"/>
        <v>14.558031532937871</v>
      </c>
    </row>
    <row r="230" spans="1:13">
      <c r="A230" s="30" t="s">
        <v>134</v>
      </c>
      <c r="B230" s="31">
        <v>46</v>
      </c>
      <c r="C230" s="32">
        <v>5</v>
      </c>
      <c r="D230" s="33">
        <v>2</v>
      </c>
      <c r="E230" s="31"/>
      <c r="F230" s="31"/>
      <c r="G230" s="77">
        <f>G234+G241+G252+G231</f>
        <v>273228.40000000002</v>
      </c>
      <c r="H230" s="77">
        <f>H234+H241+H252+H231</f>
        <v>202668.1</v>
      </c>
      <c r="I230" s="77">
        <f>I234+I241+I252+I231</f>
        <v>91474.400000000009</v>
      </c>
      <c r="J230" s="78">
        <f t="shared" si="47"/>
        <v>33.479096609283658</v>
      </c>
      <c r="K230" s="101">
        <f t="shared" si="48"/>
        <v>45.135075524959284</v>
      </c>
    </row>
    <row r="231" spans="1:13" ht="38.25">
      <c r="A231" s="66" t="s">
        <v>22</v>
      </c>
      <c r="B231" s="45">
        <v>46</v>
      </c>
      <c r="C231" s="32">
        <v>5</v>
      </c>
      <c r="D231" s="33">
        <v>2</v>
      </c>
      <c r="E231" s="31">
        <v>1020100</v>
      </c>
      <c r="F231" s="31"/>
      <c r="G231" s="77">
        <f t="shared" ref="G231:I232" si="49">G232</f>
        <v>4117.2</v>
      </c>
      <c r="H231" s="77">
        <f t="shared" si="49"/>
        <v>4117.2</v>
      </c>
      <c r="I231" s="80">
        <f t="shared" si="49"/>
        <v>3541.6</v>
      </c>
      <c r="J231" s="78">
        <f t="shared" si="47"/>
        <v>86.019624987855821</v>
      </c>
      <c r="K231" s="101">
        <f t="shared" si="48"/>
        <v>86.019624987855821</v>
      </c>
      <c r="M231" s="133">
        <f>I236+I238+I244+I251</f>
        <v>53111.9</v>
      </c>
    </row>
    <row r="232" spans="1:13" ht="76.5">
      <c r="A232" s="50" t="s">
        <v>23</v>
      </c>
      <c r="B232" s="45">
        <v>46</v>
      </c>
      <c r="C232" s="32">
        <v>5</v>
      </c>
      <c r="D232" s="33">
        <v>2</v>
      </c>
      <c r="E232" s="31">
        <v>1020100</v>
      </c>
      <c r="F232" s="31"/>
      <c r="G232" s="77">
        <f t="shared" si="49"/>
        <v>4117.2</v>
      </c>
      <c r="H232" s="77">
        <f t="shared" si="49"/>
        <v>4117.2</v>
      </c>
      <c r="I232" s="80">
        <f t="shared" si="49"/>
        <v>3541.6</v>
      </c>
      <c r="J232" s="78">
        <f t="shared" si="47"/>
        <v>86.019624987855821</v>
      </c>
      <c r="K232" s="101">
        <f t="shared" si="48"/>
        <v>86.019624987855821</v>
      </c>
    </row>
    <row r="233" spans="1:13">
      <c r="A233" s="30" t="s">
        <v>77</v>
      </c>
      <c r="B233" s="45">
        <v>46</v>
      </c>
      <c r="C233" s="32">
        <v>5</v>
      </c>
      <c r="D233" s="33">
        <v>2</v>
      </c>
      <c r="E233" s="31">
        <v>1020100</v>
      </c>
      <c r="F233" s="31">
        <v>3</v>
      </c>
      <c r="G233" s="77">
        <v>4117.2</v>
      </c>
      <c r="H233" s="77">
        <v>4117.2</v>
      </c>
      <c r="I233" s="80">
        <v>3541.6</v>
      </c>
      <c r="J233" s="78">
        <f t="shared" si="47"/>
        <v>86.019624987855821</v>
      </c>
      <c r="K233" s="101">
        <f t="shared" si="48"/>
        <v>86.019624987855821</v>
      </c>
    </row>
    <row r="234" spans="1:13">
      <c r="A234" s="30" t="s">
        <v>73</v>
      </c>
      <c r="B234" s="31">
        <v>46</v>
      </c>
      <c r="C234" s="32">
        <v>5</v>
      </c>
      <c r="D234" s="33">
        <v>2</v>
      </c>
      <c r="E234" s="31">
        <v>3510000</v>
      </c>
      <c r="F234" s="31"/>
      <c r="G234" s="77">
        <f>+G235+G237+G239</f>
        <v>24133.5</v>
      </c>
      <c r="H234" s="77">
        <f>+H235+H237+H239</f>
        <v>24133.5</v>
      </c>
      <c r="I234" s="77">
        <f>+I235+I237+I239</f>
        <v>23280.1</v>
      </c>
      <c r="J234" s="78">
        <f t="shared" si="47"/>
        <v>96.46383657571424</v>
      </c>
      <c r="K234" s="101">
        <f t="shared" si="48"/>
        <v>96.46383657571424</v>
      </c>
    </row>
    <row r="235" spans="1:13" ht="51">
      <c r="A235" s="30" t="s">
        <v>194</v>
      </c>
      <c r="B235" s="31">
        <v>46</v>
      </c>
      <c r="C235" s="32">
        <v>5</v>
      </c>
      <c r="D235" s="33">
        <v>2</v>
      </c>
      <c r="E235" s="31">
        <v>3510200</v>
      </c>
      <c r="F235" s="31"/>
      <c r="G235" s="80">
        <f>G236</f>
        <v>5614.6</v>
      </c>
      <c r="H235" s="80">
        <f>H236</f>
        <v>5614.6</v>
      </c>
      <c r="I235" s="80">
        <f>I236</f>
        <v>5212.3999999999996</v>
      </c>
      <c r="J235" s="78">
        <f t="shared" si="47"/>
        <v>92.836533323834274</v>
      </c>
      <c r="K235" s="101">
        <f t="shared" si="48"/>
        <v>92.836533323834274</v>
      </c>
    </row>
    <row r="236" spans="1:13">
      <c r="A236" s="30" t="s">
        <v>136</v>
      </c>
      <c r="B236" s="31">
        <v>46</v>
      </c>
      <c r="C236" s="32">
        <v>5</v>
      </c>
      <c r="D236" s="33">
        <v>2</v>
      </c>
      <c r="E236" s="31">
        <v>3510200</v>
      </c>
      <c r="F236" s="31">
        <v>6</v>
      </c>
      <c r="G236" s="80">
        <v>5614.6</v>
      </c>
      <c r="H236" s="80">
        <v>5614.6</v>
      </c>
      <c r="I236" s="80">
        <v>5212.3999999999996</v>
      </c>
      <c r="J236" s="78">
        <f t="shared" si="47"/>
        <v>92.836533323834274</v>
      </c>
      <c r="K236" s="101">
        <f t="shared" si="48"/>
        <v>92.836533323834274</v>
      </c>
    </row>
    <row r="237" spans="1:13" ht="63.75">
      <c r="A237" s="30" t="s">
        <v>195</v>
      </c>
      <c r="B237" s="31">
        <v>46</v>
      </c>
      <c r="C237" s="32">
        <v>5</v>
      </c>
      <c r="D237" s="33">
        <v>2</v>
      </c>
      <c r="E237" s="31">
        <v>3510300</v>
      </c>
      <c r="F237" s="31"/>
      <c r="G237" s="77">
        <f>G238</f>
        <v>10583</v>
      </c>
      <c r="H237" s="77">
        <f>H238</f>
        <v>10583</v>
      </c>
      <c r="I237" s="77">
        <f>I238</f>
        <v>10201.200000000001</v>
      </c>
      <c r="J237" s="78">
        <f t="shared" si="47"/>
        <v>96.392327317395825</v>
      </c>
      <c r="K237" s="101">
        <f t="shared" si="48"/>
        <v>96.392327317395825</v>
      </c>
    </row>
    <row r="238" spans="1:13">
      <c r="A238" s="30" t="s">
        <v>136</v>
      </c>
      <c r="B238" s="31">
        <v>46</v>
      </c>
      <c r="C238" s="32">
        <v>5</v>
      </c>
      <c r="D238" s="33">
        <v>2</v>
      </c>
      <c r="E238" s="31">
        <v>3510300</v>
      </c>
      <c r="F238" s="31">
        <v>6</v>
      </c>
      <c r="G238" s="77">
        <v>10583</v>
      </c>
      <c r="H238" s="77">
        <v>10583</v>
      </c>
      <c r="I238" s="77">
        <v>10201.200000000001</v>
      </c>
      <c r="J238" s="78">
        <f t="shared" si="47"/>
        <v>96.392327317395825</v>
      </c>
      <c r="K238" s="101">
        <f t="shared" si="48"/>
        <v>96.392327317395825</v>
      </c>
    </row>
    <row r="239" spans="1:13" ht="25.5">
      <c r="A239" s="30" t="s">
        <v>71</v>
      </c>
      <c r="B239" s="31">
        <v>46</v>
      </c>
      <c r="C239" s="32">
        <v>5</v>
      </c>
      <c r="D239" s="33">
        <v>2</v>
      </c>
      <c r="E239" s="31">
        <v>3510500</v>
      </c>
      <c r="F239" s="31"/>
      <c r="G239" s="77">
        <f>G240</f>
        <v>7935.9</v>
      </c>
      <c r="H239" s="77">
        <f>H240</f>
        <v>7935.9</v>
      </c>
      <c r="I239" s="80">
        <f>I240</f>
        <v>7866.5</v>
      </c>
      <c r="J239" s="78">
        <f t="shared" si="47"/>
        <v>99.125493012764792</v>
      </c>
      <c r="K239" s="101">
        <f t="shared" si="48"/>
        <v>99.125493012764792</v>
      </c>
    </row>
    <row r="240" spans="1:13" ht="25.5">
      <c r="A240" s="30" t="s">
        <v>109</v>
      </c>
      <c r="B240" s="31">
        <v>46</v>
      </c>
      <c r="C240" s="32">
        <v>5</v>
      </c>
      <c r="D240" s="33">
        <v>2</v>
      </c>
      <c r="E240" s="31">
        <v>3510500</v>
      </c>
      <c r="F240" s="31">
        <v>500</v>
      </c>
      <c r="G240" s="77">
        <v>7935.9</v>
      </c>
      <c r="H240" s="77">
        <v>7935.9</v>
      </c>
      <c r="I240" s="80">
        <v>7866.5</v>
      </c>
      <c r="J240" s="78">
        <f t="shared" si="47"/>
        <v>99.125493012764792</v>
      </c>
      <c r="K240" s="101">
        <f t="shared" si="48"/>
        <v>99.125493012764792</v>
      </c>
    </row>
    <row r="241" spans="1:11">
      <c r="A241" s="30" t="s">
        <v>104</v>
      </c>
      <c r="B241" s="31">
        <v>46</v>
      </c>
      <c r="C241" s="32">
        <v>5</v>
      </c>
      <c r="D241" s="33">
        <v>2</v>
      </c>
      <c r="E241" s="31">
        <v>5220000</v>
      </c>
      <c r="F241" s="31"/>
      <c r="G241" s="77">
        <f>G242+G245</f>
        <v>226517.3</v>
      </c>
      <c r="H241" s="77">
        <f>H242+H245</f>
        <v>155957</v>
      </c>
      <c r="I241" s="80">
        <f>I242+I245</f>
        <v>56668.5</v>
      </c>
      <c r="J241" s="78">
        <f t="shared" si="47"/>
        <v>25.017294484792114</v>
      </c>
      <c r="K241" s="101">
        <f t="shared" si="48"/>
        <v>36.335977224491366</v>
      </c>
    </row>
    <row r="242" spans="1:11" ht="63.75">
      <c r="A242" s="30" t="s">
        <v>260</v>
      </c>
      <c r="B242" s="31">
        <v>46</v>
      </c>
      <c r="C242" s="32">
        <v>5</v>
      </c>
      <c r="D242" s="33">
        <v>2</v>
      </c>
      <c r="E242" s="31">
        <v>5220503</v>
      </c>
      <c r="F242" s="31"/>
      <c r="G242" s="80">
        <f t="shared" ref="G242:I243" si="50">G243</f>
        <v>31339.9</v>
      </c>
      <c r="H242" s="80">
        <f t="shared" si="50"/>
        <v>31339.9</v>
      </c>
      <c r="I242" s="80">
        <f t="shared" si="50"/>
        <v>31339.9</v>
      </c>
      <c r="J242" s="78">
        <f t="shared" si="47"/>
        <v>100</v>
      </c>
      <c r="K242" s="101">
        <f t="shared" si="48"/>
        <v>100</v>
      </c>
    </row>
    <row r="243" spans="1:11" ht="76.5">
      <c r="A243" s="30" t="s">
        <v>309</v>
      </c>
      <c r="B243" s="31">
        <v>46</v>
      </c>
      <c r="C243" s="32">
        <v>5</v>
      </c>
      <c r="D243" s="33">
        <v>2</v>
      </c>
      <c r="E243" s="31">
        <v>5220503</v>
      </c>
      <c r="F243" s="31"/>
      <c r="G243" s="80">
        <f t="shared" si="50"/>
        <v>31339.9</v>
      </c>
      <c r="H243" s="80">
        <f t="shared" si="50"/>
        <v>31339.9</v>
      </c>
      <c r="I243" s="80">
        <f t="shared" si="50"/>
        <v>31339.9</v>
      </c>
      <c r="J243" s="78">
        <f t="shared" si="47"/>
        <v>100</v>
      </c>
      <c r="K243" s="101">
        <f t="shared" si="48"/>
        <v>100</v>
      </c>
    </row>
    <row r="244" spans="1:11">
      <c r="A244" s="30" t="s">
        <v>136</v>
      </c>
      <c r="B244" s="31">
        <v>46</v>
      </c>
      <c r="C244" s="32">
        <v>5</v>
      </c>
      <c r="D244" s="33">
        <v>2</v>
      </c>
      <c r="E244" s="31">
        <v>5220503</v>
      </c>
      <c r="F244" s="31">
        <v>6</v>
      </c>
      <c r="G244" s="80">
        <v>31339.9</v>
      </c>
      <c r="H244" s="80">
        <v>31339.9</v>
      </c>
      <c r="I244" s="80">
        <v>31339.9</v>
      </c>
      <c r="J244" s="78">
        <f t="shared" si="47"/>
        <v>100</v>
      </c>
      <c r="K244" s="101">
        <f t="shared" si="48"/>
        <v>100</v>
      </c>
    </row>
    <row r="245" spans="1:11" ht="63.75">
      <c r="A245" s="30" t="s">
        <v>319</v>
      </c>
      <c r="B245" s="31">
        <v>46</v>
      </c>
      <c r="C245" s="32">
        <v>5</v>
      </c>
      <c r="D245" s="33">
        <v>2</v>
      </c>
      <c r="E245" s="31">
        <v>5222100</v>
      </c>
      <c r="F245" s="31"/>
      <c r="G245" s="78">
        <f>G246+G250+G248</f>
        <v>195177.4</v>
      </c>
      <c r="H245" s="80">
        <f>H246+H248+H250</f>
        <v>124617.09999999999</v>
      </c>
      <c r="I245" s="80">
        <f>I246+I250</f>
        <v>25328.6</v>
      </c>
      <c r="J245" s="78">
        <f t="shared" si="47"/>
        <v>12.977219698592151</v>
      </c>
      <c r="K245" s="101">
        <f t="shared" si="48"/>
        <v>20.325139968752282</v>
      </c>
    </row>
    <row r="246" spans="1:11" ht="25.5">
      <c r="A246" s="30" t="s">
        <v>297</v>
      </c>
      <c r="B246" s="31">
        <v>46</v>
      </c>
      <c r="C246" s="32">
        <v>5</v>
      </c>
      <c r="D246" s="33">
        <v>2</v>
      </c>
      <c r="E246" s="31">
        <v>5222100</v>
      </c>
      <c r="F246" s="31"/>
      <c r="G246" s="80">
        <f>G247</f>
        <v>115394.5</v>
      </c>
      <c r="H246" s="80">
        <f>H247</f>
        <v>89440.4</v>
      </c>
      <c r="I246" s="80">
        <f>I247</f>
        <v>18970.2</v>
      </c>
      <c r="J246" s="78">
        <f t="shared" si="47"/>
        <v>16.439431688685335</v>
      </c>
      <c r="K246" s="101">
        <f t="shared" si="48"/>
        <v>21.209878310025449</v>
      </c>
    </row>
    <row r="247" spans="1:11">
      <c r="A247" s="30" t="s">
        <v>55</v>
      </c>
      <c r="B247" s="31">
        <v>46</v>
      </c>
      <c r="C247" s="32">
        <v>5</v>
      </c>
      <c r="D247" s="33">
        <v>2</v>
      </c>
      <c r="E247" s="31">
        <v>5222100</v>
      </c>
      <c r="F247" s="31">
        <v>3</v>
      </c>
      <c r="G247" s="80">
        <v>115394.5</v>
      </c>
      <c r="H247" s="80">
        <f>83290.4+6150</f>
        <v>89440.4</v>
      </c>
      <c r="I247" s="80">
        <v>18970.2</v>
      </c>
      <c r="J247" s="78">
        <f t="shared" si="47"/>
        <v>16.439431688685335</v>
      </c>
      <c r="K247" s="101">
        <f t="shared" si="48"/>
        <v>21.209878310025449</v>
      </c>
    </row>
    <row r="248" spans="1:11" ht="25.5">
      <c r="A248" s="30" t="s">
        <v>36</v>
      </c>
      <c r="B248" s="31">
        <v>46</v>
      </c>
      <c r="C248" s="32">
        <v>5</v>
      </c>
      <c r="D248" s="33">
        <v>2</v>
      </c>
      <c r="E248" s="31">
        <v>5222100</v>
      </c>
      <c r="F248" s="31"/>
      <c r="G248" s="78">
        <f>G249</f>
        <v>69735</v>
      </c>
      <c r="H248" s="78">
        <f>H249</f>
        <v>28228.799999999999</v>
      </c>
      <c r="I248" s="80"/>
      <c r="J248" s="78">
        <f t="shared" si="47"/>
        <v>0</v>
      </c>
      <c r="K248" s="101">
        <f t="shared" si="48"/>
        <v>0</v>
      </c>
    </row>
    <row r="249" spans="1:11">
      <c r="A249" s="30" t="s">
        <v>77</v>
      </c>
      <c r="B249" s="31">
        <v>46</v>
      </c>
      <c r="C249" s="32">
        <v>5</v>
      </c>
      <c r="D249" s="33">
        <v>2</v>
      </c>
      <c r="E249" s="31">
        <v>5222100</v>
      </c>
      <c r="F249" s="31">
        <v>3</v>
      </c>
      <c r="G249" s="78">
        <v>69735</v>
      </c>
      <c r="H249" s="78">
        <v>28228.799999999999</v>
      </c>
      <c r="I249" s="80">
        <v>7754.4</v>
      </c>
      <c r="J249" s="78">
        <f t="shared" si="47"/>
        <v>11.119810711981071</v>
      </c>
      <c r="K249" s="101">
        <f t="shared" si="48"/>
        <v>27.469818058153372</v>
      </c>
    </row>
    <row r="250" spans="1:11" ht="76.5">
      <c r="A250" s="30" t="s">
        <v>310</v>
      </c>
      <c r="B250" s="31">
        <v>46</v>
      </c>
      <c r="C250" s="32">
        <v>5</v>
      </c>
      <c r="D250" s="33">
        <v>2</v>
      </c>
      <c r="E250" s="31">
        <v>5222100</v>
      </c>
      <c r="F250" s="31"/>
      <c r="G250" s="80">
        <f>G251</f>
        <v>10047.9</v>
      </c>
      <c r="H250" s="80">
        <f>H251</f>
        <v>6947.9</v>
      </c>
      <c r="I250" s="80">
        <f>I251</f>
        <v>6358.4</v>
      </c>
      <c r="J250" s="78">
        <f t="shared" si="47"/>
        <v>63.280884562943498</v>
      </c>
      <c r="K250" s="101">
        <f t="shared" si="48"/>
        <v>91.515421926049598</v>
      </c>
    </row>
    <row r="251" spans="1:11">
      <c r="A251" s="30" t="s">
        <v>136</v>
      </c>
      <c r="B251" s="31">
        <v>46</v>
      </c>
      <c r="C251" s="32">
        <v>5</v>
      </c>
      <c r="D251" s="33">
        <v>2</v>
      </c>
      <c r="E251" s="31">
        <v>5222100</v>
      </c>
      <c r="F251" s="31">
        <v>6</v>
      </c>
      <c r="G251" s="80">
        <v>10047.9</v>
      </c>
      <c r="H251" s="80">
        <v>6947.9</v>
      </c>
      <c r="I251" s="80">
        <v>6358.4</v>
      </c>
      <c r="J251" s="78">
        <f t="shared" si="47"/>
        <v>63.280884562943498</v>
      </c>
      <c r="K251" s="101">
        <f t="shared" si="48"/>
        <v>91.515421926049598</v>
      </c>
    </row>
    <row r="252" spans="1:11" ht="25.5">
      <c r="A252" s="30" t="s">
        <v>54</v>
      </c>
      <c r="B252" s="31">
        <v>46</v>
      </c>
      <c r="C252" s="32">
        <v>5</v>
      </c>
      <c r="D252" s="33">
        <v>2</v>
      </c>
      <c r="E252" s="31">
        <v>7950000</v>
      </c>
      <c r="F252" s="31"/>
      <c r="G252" s="80">
        <f>G253</f>
        <v>18460.399999999998</v>
      </c>
      <c r="H252" s="80">
        <f>H253</f>
        <v>18460.399999999998</v>
      </c>
      <c r="I252" s="80">
        <f>I253</f>
        <v>7984.2000000000007</v>
      </c>
      <c r="J252" s="78">
        <f t="shared" si="47"/>
        <v>43.250417109055064</v>
      </c>
      <c r="K252" s="101">
        <f t="shared" si="48"/>
        <v>43.250417109055064</v>
      </c>
    </row>
    <row r="253" spans="1:11" ht="51">
      <c r="A253" s="35" t="s">
        <v>339</v>
      </c>
      <c r="B253" s="31">
        <v>46</v>
      </c>
      <c r="C253" s="32">
        <v>5</v>
      </c>
      <c r="D253" s="33">
        <v>2</v>
      </c>
      <c r="E253" s="31">
        <v>7950000</v>
      </c>
      <c r="F253" s="31"/>
      <c r="G253" s="80">
        <f>G254+G256+G258+G260+G262</f>
        <v>18460.399999999998</v>
      </c>
      <c r="H253" s="80">
        <f>H254+H256+H258+H260+H262</f>
        <v>18460.399999999998</v>
      </c>
      <c r="I253" s="78">
        <f>I254+I256+I258+I260+I262</f>
        <v>7984.2000000000007</v>
      </c>
      <c r="J253" s="78">
        <f t="shared" si="47"/>
        <v>43.250417109055064</v>
      </c>
      <c r="K253" s="101">
        <f t="shared" si="48"/>
        <v>43.250417109055064</v>
      </c>
    </row>
    <row r="254" spans="1:11" ht="25.5">
      <c r="A254" s="30" t="s">
        <v>297</v>
      </c>
      <c r="B254" s="31">
        <v>46</v>
      </c>
      <c r="C254" s="32">
        <v>5</v>
      </c>
      <c r="D254" s="33">
        <v>2</v>
      </c>
      <c r="E254" s="31">
        <v>7950000</v>
      </c>
      <c r="F254" s="31"/>
      <c r="G254" s="80">
        <f>G255</f>
        <v>4666.7</v>
      </c>
      <c r="H254" s="80">
        <f>H255</f>
        <v>4666.7</v>
      </c>
      <c r="I254" s="80">
        <f>I255</f>
        <v>2935.3</v>
      </c>
      <c r="J254" s="78">
        <f t="shared" si="47"/>
        <v>62.898836436882597</v>
      </c>
      <c r="K254" s="101">
        <f t="shared" si="48"/>
        <v>62.898836436882597</v>
      </c>
    </row>
    <row r="255" spans="1:11">
      <c r="A255" s="30" t="s">
        <v>55</v>
      </c>
      <c r="B255" s="31">
        <v>46</v>
      </c>
      <c r="C255" s="32">
        <v>5</v>
      </c>
      <c r="D255" s="33">
        <v>2</v>
      </c>
      <c r="E255" s="31">
        <v>7950000</v>
      </c>
      <c r="F255" s="31">
        <v>3</v>
      </c>
      <c r="G255" s="80">
        <v>4666.7</v>
      </c>
      <c r="H255" s="80">
        <v>4666.7</v>
      </c>
      <c r="I255" s="80">
        <v>2935.3</v>
      </c>
      <c r="J255" s="78">
        <f t="shared" si="47"/>
        <v>62.898836436882597</v>
      </c>
      <c r="K255" s="101">
        <f t="shared" si="48"/>
        <v>62.898836436882597</v>
      </c>
    </row>
    <row r="256" spans="1:11" ht="38.25">
      <c r="A256" s="30" t="s">
        <v>25</v>
      </c>
      <c r="B256" s="31">
        <v>46</v>
      </c>
      <c r="C256" s="32">
        <v>5</v>
      </c>
      <c r="D256" s="33">
        <v>2</v>
      </c>
      <c r="E256" s="31">
        <v>7950000</v>
      </c>
      <c r="F256" s="31"/>
      <c r="G256" s="80">
        <f>G257</f>
        <v>254.5</v>
      </c>
      <c r="H256" s="80">
        <f>H257</f>
        <v>254.5</v>
      </c>
      <c r="I256" s="80">
        <f>I257</f>
        <v>240.7</v>
      </c>
      <c r="J256" s="78">
        <f t="shared" si="47"/>
        <v>94.577603143418472</v>
      </c>
      <c r="K256" s="101">
        <f t="shared" si="48"/>
        <v>94.577603143418472</v>
      </c>
    </row>
    <row r="257" spans="1:11">
      <c r="A257" s="30" t="s">
        <v>55</v>
      </c>
      <c r="B257" s="31">
        <v>46</v>
      </c>
      <c r="C257" s="32">
        <v>5</v>
      </c>
      <c r="D257" s="33">
        <v>2</v>
      </c>
      <c r="E257" s="31">
        <v>7950000</v>
      </c>
      <c r="F257" s="31">
        <v>3</v>
      </c>
      <c r="G257" s="80">
        <v>254.5</v>
      </c>
      <c r="H257" s="80">
        <v>254.5</v>
      </c>
      <c r="I257" s="80">
        <v>240.7</v>
      </c>
      <c r="J257" s="78">
        <f t="shared" si="47"/>
        <v>94.577603143418472</v>
      </c>
      <c r="K257" s="101">
        <f t="shared" si="48"/>
        <v>94.577603143418472</v>
      </c>
    </row>
    <row r="258" spans="1:11" ht="38.25">
      <c r="A258" s="30" t="s">
        <v>26</v>
      </c>
      <c r="B258" s="31">
        <v>46</v>
      </c>
      <c r="C258" s="32">
        <v>5</v>
      </c>
      <c r="D258" s="33">
        <v>2</v>
      </c>
      <c r="E258" s="31">
        <v>7950000</v>
      </c>
      <c r="F258" s="31"/>
      <c r="G258" s="80">
        <f>G259</f>
        <v>436.4</v>
      </c>
      <c r="H258" s="80">
        <f>H259</f>
        <v>436.4</v>
      </c>
      <c r="I258" s="80">
        <f>I259</f>
        <v>436.4</v>
      </c>
      <c r="J258" s="78">
        <f t="shared" si="47"/>
        <v>100</v>
      </c>
      <c r="K258" s="101">
        <f t="shared" si="48"/>
        <v>100</v>
      </c>
    </row>
    <row r="259" spans="1:11">
      <c r="A259" s="30" t="s">
        <v>55</v>
      </c>
      <c r="B259" s="31">
        <v>46</v>
      </c>
      <c r="C259" s="32">
        <v>5</v>
      </c>
      <c r="D259" s="33">
        <v>2</v>
      </c>
      <c r="E259" s="31">
        <v>7950000</v>
      </c>
      <c r="F259" s="31">
        <v>3</v>
      </c>
      <c r="G259" s="80">
        <v>436.4</v>
      </c>
      <c r="H259" s="80">
        <v>436.4</v>
      </c>
      <c r="I259" s="80">
        <v>436.4</v>
      </c>
      <c r="J259" s="78">
        <f t="shared" si="47"/>
        <v>100</v>
      </c>
      <c r="K259" s="101">
        <f t="shared" si="48"/>
        <v>100</v>
      </c>
    </row>
    <row r="260" spans="1:11" ht="25.5">
      <c r="A260" s="30" t="s">
        <v>27</v>
      </c>
      <c r="B260" s="31">
        <v>46</v>
      </c>
      <c r="C260" s="32">
        <v>5</v>
      </c>
      <c r="D260" s="33">
        <v>2</v>
      </c>
      <c r="E260" s="31">
        <v>7950000</v>
      </c>
      <c r="F260" s="31"/>
      <c r="G260" s="80">
        <f>G261</f>
        <v>9818.7000000000007</v>
      </c>
      <c r="H260" s="80">
        <f>H261</f>
        <v>9818.7000000000007</v>
      </c>
      <c r="I260" s="80">
        <f>I261</f>
        <v>2624.4</v>
      </c>
      <c r="J260" s="78">
        <f t="shared" si="47"/>
        <v>26.728589324452319</v>
      </c>
      <c r="K260" s="101">
        <f t="shared" si="48"/>
        <v>26.728589324452319</v>
      </c>
    </row>
    <row r="261" spans="1:11" ht="18.75" customHeight="1">
      <c r="A261" s="30" t="s">
        <v>55</v>
      </c>
      <c r="B261" s="31">
        <v>46</v>
      </c>
      <c r="C261" s="32">
        <v>5</v>
      </c>
      <c r="D261" s="33">
        <v>2</v>
      </c>
      <c r="E261" s="31">
        <v>7950000</v>
      </c>
      <c r="F261" s="31">
        <v>3</v>
      </c>
      <c r="G261" s="80">
        <v>9818.7000000000007</v>
      </c>
      <c r="H261" s="80">
        <v>9818.7000000000007</v>
      </c>
      <c r="I261" s="80">
        <v>2624.4</v>
      </c>
      <c r="J261" s="78">
        <f t="shared" si="47"/>
        <v>26.728589324452319</v>
      </c>
      <c r="K261" s="101">
        <f t="shared" si="48"/>
        <v>26.728589324452319</v>
      </c>
    </row>
    <row r="262" spans="1:11" ht="38.25">
      <c r="A262" s="30" t="s">
        <v>365</v>
      </c>
      <c r="B262" s="31">
        <v>46</v>
      </c>
      <c r="C262" s="32">
        <v>5</v>
      </c>
      <c r="D262" s="33">
        <v>2</v>
      </c>
      <c r="E262" s="31">
        <v>7950000</v>
      </c>
      <c r="F262" s="31"/>
      <c r="G262" s="80">
        <f>G263</f>
        <v>3284.1</v>
      </c>
      <c r="H262" s="80">
        <f>H263</f>
        <v>3284.1</v>
      </c>
      <c r="I262" s="80">
        <f>I263</f>
        <v>1747.4</v>
      </c>
      <c r="J262" s="78">
        <f t="shared" si="47"/>
        <v>53.207880393410676</v>
      </c>
      <c r="K262" s="101">
        <f t="shared" si="48"/>
        <v>53.207880393410676</v>
      </c>
    </row>
    <row r="263" spans="1:11">
      <c r="A263" s="30" t="s">
        <v>55</v>
      </c>
      <c r="B263" s="31">
        <v>46</v>
      </c>
      <c r="C263" s="32">
        <v>5</v>
      </c>
      <c r="D263" s="33">
        <v>2</v>
      </c>
      <c r="E263" s="31">
        <v>7950000</v>
      </c>
      <c r="F263" s="31">
        <v>3</v>
      </c>
      <c r="G263" s="80">
        <v>3284.1</v>
      </c>
      <c r="H263" s="80">
        <v>3284.1</v>
      </c>
      <c r="I263" s="80">
        <v>1747.4</v>
      </c>
      <c r="J263" s="78">
        <f t="shared" si="47"/>
        <v>53.207880393410676</v>
      </c>
      <c r="K263" s="101">
        <f t="shared" si="48"/>
        <v>53.207880393410676</v>
      </c>
    </row>
    <row r="264" spans="1:11">
      <c r="A264" s="30" t="s">
        <v>135</v>
      </c>
      <c r="B264" s="31">
        <v>46</v>
      </c>
      <c r="C264" s="32">
        <v>5</v>
      </c>
      <c r="D264" s="33">
        <v>3</v>
      </c>
      <c r="E264" s="31"/>
      <c r="F264" s="31"/>
      <c r="G264" s="78">
        <f>G270+G273+G265</f>
        <v>20785.5</v>
      </c>
      <c r="H264" s="78">
        <f>H270+H273+H265</f>
        <v>20785.5</v>
      </c>
      <c r="I264" s="78">
        <f>I270+I273+I265</f>
        <v>11645.599999999999</v>
      </c>
      <c r="J264" s="78">
        <f t="shared" si="47"/>
        <v>56.027519184046561</v>
      </c>
      <c r="K264" s="101">
        <f t="shared" si="48"/>
        <v>56.027519184046561</v>
      </c>
    </row>
    <row r="265" spans="1:11">
      <c r="A265" s="30" t="s">
        <v>218</v>
      </c>
      <c r="B265" s="45">
        <v>46</v>
      </c>
      <c r="C265" s="32">
        <v>5</v>
      </c>
      <c r="D265" s="33">
        <v>3</v>
      </c>
      <c r="E265" s="31">
        <v>5220000</v>
      </c>
      <c r="F265" s="31"/>
      <c r="G265" s="78">
        <f>G266</f>
        <v>8000</v>
      </c>
      <c r="H265" s="78">
        <f>H266</f>
        <v>8000</v>
      </c>
      <c r="I265" s="78">
        <f>I266</f>
        <v>0</v>
      </c>
      <c r="J265" s="78">
        <f t="shared" si="47"/>
        <v>0</v>
      </c>
      <c r="K265" s="101">
        <f t="shared" si="48"/>
        <v>0</v>
      </c>
    </row>
    <row r="266" spans="1:11" ht="38.25">
      <c r="A266" s="30" t="s">
        <v>295</v>
      </c>
      <c r="B266" s="31">
        <v>46</v>
      </c>
      <c r="C266" s="32">
        <v>5</v>
      </c>
      <c r="D266" s="33">
        <v>3</v>
      </c>
      <c r="E266" s="34">
        <v>5226100</v>
      </c>
      <c r="F266" s="31"/>
      <c r="G266" s="78">
        <f>G267</f>
        <v>8000</v>
      </c>
      <c r="H266" s="77">
        <f>H267</f>
        <v>8000</v>
      </c>
      <c r="I266" s="80"/>
      <c r="J266" s="78">
        <f t="shared" si="47"/>
        <v>0</v>
      </c>
      <c r="K266" s="101">
        <f t="shared" si="48"/>
        <v>0</v>
      </c>
    </row>
    <row r="267" spans="1:11">
      <c r="A267" s="30" t="s">
        <v>262</v>
      </c>
      <c r="B267" s="31">
        <v>46</v>
      </c>
      <c r="C267" s="32">
        <v>5</v>
      </c>
      <c r="D267" s="33">
        <v>3</v>
      </c>
      <c r="E267" s="34">
        <v>5226105</v>
      </c>
      <c r="F267" s="31"/>
      <c r="G267" s="78">
        <f>G268+G269</f>
        <v>8000</v>
      </c>
      <c r="H267" s="78">
        <f>H268+H269</f>
        <v>8000</v>
      </c>
      <c r="I267" s="80"/>
      <c r="J267" s="78">
        <f t="shared" si="47"/>
        <v>0</v>
      </c>
      <c r="K267" s="101">
        <f t="shared" si="48"/>
        <v>0</v>
      </c>
    </row>
    <row r="268" spans="1:11">
      <c r="A268" s="30" t="s">
        <v>55</v>
      </c>
      <c r="B268" s="31">
        <v>46</v>
      </c>
      <c r="C268" s="32">
        <v>5</v>
      </c>
      <c r="D268" s="33">
        <v>3</v>
      </c>
      <c r="E268" s="34">
        <v>5226105</v>
      </c>
      <c r="F268" s="31">
        <v>3</v>
      </c>
      <c r="G268" s="78">
        <v>8000</v>
      </c>
      <c r="H268" s="78">
        <v>8000</v>
      </c>
      <c r="I268" s="80"/>
      <c r="J268" s="78">
        <f t="shared" si="47"/>
        <v>0</v>
      </c>
      <c r="K268" s="101">
        <f t="shared" si="48"/>
        <v>0</v>
      </c>
    </row>
    <row r="269" spans="1:11" ht="25.5">
      <c r="A269" s="30" t="s">
        <v>109</v>
      </c>
      <c r="B269" s="31">
        <v>46</v>
      </c>
      <c r="C269" s="32">
        <v>5</v>
      </c>
      <c r="D269" s="33">
        <v>3</v>
      </c>
      <c r="E269" s="34">
        <v>5226105</v>
      </c>
      <c r="F269" s="31">
        <v>500</v>
      </c>
      <c r="G269" s="78">
        <v>0</v>
      </c>
      <c r="H269" s="78">
        <v>0</v>
      </c>
      <c r="I269" s="80">
        <v>0</v>
      </c>
      <c r="J269" s="78">
        <v>0</v>
      </c>
      <c r="K269" s="101">
        <v>0</v>
      </c>
    </row>
    <row r="270" spans="1:11">
      <c r="A270" s="30" t="s">
        <v>135</v>
      </c>
      <c r="B270" s="31">
        <v>46</v>
      </c>
      <c r="C270" s="32">
        <v>5</v>
      </c>
      <c r="D270" s="33">
        <v>3</v>
      </c>
      <c r="E270" s="31">
        <v>6000000</v>
      </c>
      <c r="F270" s="31"/>
      <c r="G270" s="77">
        <f t="shared" ref="G270:I271" si="51">G271</f>
        <v>7358.4</v>
      </c>
      <c r="H270" s="77">
        <f t="shared" si="51"/>
        <v>7358.4</v>
      </c>
      <c r="I270" s="77">
        <f t="shared" si="51"/>
        <v>6639.7</v>
      </c>
      <c r="J270" s="78">
        <f t="shared" si="47"/>
        <v>90.23293107197216</v>
      </c>
      <c r="K270" s="101">
        <f t="shared" si="48"/>
        <v>90.23293107197216</v>
      </c>
    </row>
    <row r="271" spans="1:11" ht="25.5">
      <c r="A271" s="30" t="s">
        <v>181</v>
      </c>
      <c r="B271" s="31">
        <v>46</v>
      </c>
      <c r="C271" s="32">
        <v>5</v>
      </c>
      <c r="D271" s="33">
        <v>3</v>
      </c>
      <c r="E271" s="31">
        <v>6000500</v>
      </c>
      <c r="F271" s="31"/>
      <c r="G271" s="77">
        <f t="shared" si="51"/>
        <v>7358.4</v>
      </c>
      <c r="H271" s="77">
        <f t="shared" si="51"/>
        <v>7358.4</v>
      </c>
      <c r="I271" s="77">
        <f t="shared" si="51"/>
        <v>6639.7</v>
      </c>
      <c r="J271" s="78">
        <f t="shared" si="47"/>
        <v>90.23293107197216</v>
      </c>
      <c r="K271" s="101">
        <f t="shared" si="48"/>
        <v>90.23293107197216</v>
      </c>
    </row>
    <row r="272" spans="1:11" ht="25.5">
      <c r="A272" s="30" t="s">
        <v>109</v>
      </c>
      <c r="B272" s="31">
        <v>46</v>
      </c>
      <c r="C272" s="32">
        <v>5</v>
      </c>
      <c r="D272" s="33">
        <v>3</v>
      </c>
      <c r="E272" s="31">
        <v>6000500</v>
      </c>
      <c r="F272" s="31">
        <v>500</v>
      </c>
      <c r="G272" s="77">
        <v>7358.4</v>
      </c>
      <c r="H272" s="77">
        <v>7358.4</v>
      </c>
      <c r="I272" s="77">
        <v>6639.7</v>
      </c>
      <c r="J272" s="78">
        <f t="shared" si="47"/>
        <v>90.23293107197216</v>
      </c>
      <c r="K272" s="101">
        <f t="shared" si="48"/>
        <v>90.23293107197216</v>
      </c>
    </row>
    <row r="273" spans="1:11" ht="25.5">
      <c r="A273" s="30" t="s">
        <v>54</v>
      </c>
      <c r="B273" s="31">
        <v>46</v>
      </c>
      <c r="C273" s="32">
        <v>5</v>
      </c>
      <c r="D273" s="33">
        <v>3</v>
      </c>
      <c r="E273" s="31">
        <v>7950000</v>
      </c>
      <c r="F273" s="31"/>
      <c r="G273" s="77">
        <f>G274+G277</f>
        <v>5427.1</v>
      </c>
      <c r="H273" s="77">
        <f>H274+H277</f>
        <v>5427.1</v>
      </c>
      <c r="I273" s="77">
        <f>I274+I277</f>
        <v>5005.8999999999996</v>
      </c>
      <c r="J273" s="78">
        <f t="shared" si="47"/>
        <v>92.238948978275687</v>
      </c>
      <c r="K273" s="101">
        <f t="shared" si="48"/>
        <v>92.238948978275687</v>
      </c>
    </row>
    <row r="274" spans="1:11" ht="38.25">
      <c r="A274" s="30" t="s">
        <v>334</v>
      </c>
      <c r="B274" s="31">
        <v>46</v>
      </c>
      <c r="C274" s="32">
        <v>5</v>
      </c>
      <c r="D274" s="33">
        <v>3</v>
      </c>
      <c r="E274" s="31">
        <v>7950000</v>
      </c>
      <c r="F274" s="31"/>
      <c r="G274" s="77">
        <f>G275+G276</f>
        <v>5267.1</v>
      </c>
      <c r="H274" s="77">
        <f>H275+H276</f>
        <v>5267.1</v>
      </c>
      <c r="I274" s="77">
        <f>I275+I276</f>
        <v>4845.8999999999996</v>
      </c>
      <c r="J274" s="78">
        <f t="shared" si="47"/>
        <v>92.003189610981366</v>
      </c>
      <c r="K274" s="101">
        <f t="shared" si="48"/>
        <v>92.003189610981366</v>
      </c>
    </row>
    <row r="275" spans="1:11" ht="25.5">
      <c r="A275" s="30" t="s">
        <v>109</v>
      </c>
      <c r="B275" s="31">
        <v>46</v>
      </c>
      <c r="C275" s="32">
        <v>5</v>
      </c>
      <c r="D275" s="33">
        <v>3</v>
      </c>
      <c r="E275" s="31">
        <v>7950000</v>
      </c>
      <c r="F275" s="31">
        <v>500</v>
      </c>
      <c r="G275" s="77">
        <v>1963</v>
      </c>
      <c r="H275" s="77">
        <v>1963</v>
      </c>
      <c r="I275" s="80">
        <v>1962.9</v>
      </c>
      <c r="J275" s="78">
        <f t="shared" si="47"/>
        <v>99.994905756495172</v>
      </c>
      <c r="K275" s="101">
        <f t="shared" si="48"/>
        <v>99.994905756495172</v>
      </c>
    </row>
    <row r="276" spans="1:11">
      <c r="A276" s="30" t="s">
        <v>77</v>
      </c>
      <c r="B276" s="31">
        <v>46</v>
      </c>
      <c r="C276" s="32">
        <v>5</v>
      </c>
      <c r="D276" s="33">
        <v>3</v>
      </c>
      <c r="E276" s="31">
        <v>7950000</v>
      </c>
      <c r="F276" s="31">
        <v>3</v>
      </c>
      <c r="G276" s="77">
        <v>3304.1</v>
      </c>
      <c r="H276" s="77">
        <v>3304.1</v>
      </c>
      <c r="I276" s="80">
        <v>2883</v>
      </c>
      <c r="J276" s="78">
        <f t="shared" si="47"/>
        <v>87.255228352652765</v>
      </c>
      <c r="K276" s="101">
        <f t="shared" si="48"/>
        <v>87.255228352652765</v>
      </c>
    </row>
    <row r="277" spans="1:11" ht="38.25">
      <c r="A277" s="106" t="s">
        <v>311</v>
      </c>
      <c r="B277" s="31">
        <v>46</v>
      </c>
      <c r="C277" s="32">
        <v>5</v>
      </c>
      <c r="D277" s="33">
        <v>3</v>
      </c>
      <c r="E277" s="31">
        <v>7950000</v>
      </c>
      <c r="F277" s="31"/>
      <c r="G277" s="77">
        <f>G278</f>
        <v>160</v>
      </c>
      <c r="H277" s="77">
        <f>H278</f>
        <v>160</v>
      </c>
      <c r="I277" s="77">
        <f>I278</f>
        <v>160</v>
      </c>
      <c r="J277" s="78">
        <f t="shared" si="47"/>
        <v>100</v>
      </c>
      <c r="K277" s="101">
        <f t="shared" si="48"/>
        <v>100</v>
      </c>
    </row>
    <row r="278" spans="1:11" ht="25.5">
      <c r="A278" s="30" t="s">
        <v>109</v>
      </c>
      <c r="B278" s="31">
        <v>46</v>
      </c>
      <c r="C278" s="32">
        <v>5</v>
      </c>
      <c r="D278" s="33">
        <v>3</v>
      </c>
      <c r="E278" s="31">
        <v>7950000</v>
      </c>
      <c r="F278" s="31">
        <v>500</v>
      </c>
      <c r="G278" s="77">
        <v>160</v>
      </c>
      <c r="H278" s="77">
        <v>160</v>
      </c>
      <c r="I278" s="78">
        <v>160</v>
      </c>
      <c r="J278" s="78">
        <f t="shared" si="47"/>
        <v>100</v>
      </c>
      <c r="K278" s="101">
        <f t="shared" si="48"/>
        <v>100</v>
      </c>
    </row>
    <row r="279" spans="1:11">
      <c r="A279" s="30" t="s">
        <v>147</v>
      </c>
      <c r="B279" s="31">
        <v>46</v>
      </c>
      <c r="C279" s="32">
        <v>7</v>
      </c>
      <c r="D279" s="33"/>
      <c r="E279" s="31"/>
      <c r="F279" s="31"/>
      <c r="G279" s="80">
        <f>G280+G288</f>
        <v>268968.8</v>
      </c>
      <c r="H279" s="80">
        <f>H280+H288</f>
        <v>268968.8</v>
      </c>
      <c r="I279" s="80">
        <f>I280+I288</f>
        <v>41876.800000000003</v>
      </c>
      <c r="J279" s="78">
        <f t="shared" si="47"/>
        <v>15.569389460785043</v>
      </c>
      <c r="K279" s="101">
        <f t="shared" si="48"/>
        <v>15.569389460785043</v>
      </c>
    </row>
    <row r="280" spans="1:11">
      <c r="A280" s="30" t="s">
        <v>52</v>
      </c>
      <c r="B280" s="31">
        <v>46</v>
      </c>
      <c r="C280" s="32">
        <v>7</v>
      </c>
      <c r="D280" s="33">
        <v>1</v>
      </c>
      <c r="E280" s="31"/>
      <c r="F280" s="31"/>
      <c r="G280" s="80">
        <f>G281+G285</f>
        <v>268873.2</v>
      </c>
      <c r="H280" s="80">
        <f>H281+H285</f>
        <v>268873.2</v>
      </c>
      <c r="I280" s="80">
        <f>I281+I285</f>
        <v>41876.800000000003</v>
      </c>
      <c r="J280" s="78">
        <f t="shared" si="47"/>
        <v>15.574925280764315</v>
      </c>
      <c r="K280" s="101">
        <f t="shared" si="48"/>
        <v>15.574925280764315</v>
      </c>
    </row>
    <row r="281" spans="1:11">
      <c r="A281" s="30" t="s">
        <v>104</v>
      </c>
      <c r="B281" s="31">
        <v>46</v>
      </c>
      <c r="C281" s="32">
        <v>7</v>
      </c>
      <c r="D281" s="33">
        <v>1</v>
      </c>
      <c r="E281" s="31">
        <v>5220000</v>
      </c>
      <c r="F281" s="31"/>
      <c r="G281" s="80">
        <f>G282</f>
        <v>225528.9</v>
      </c>
      <c r="H281" s="80">
        <f t="shared" ref="H281:I283" si="52">H282</f>
        <v>225528.9</v>
      </c>
      <c r="I281" s="80">
        <f t="shared" si="52"/>
        <v>39682.9</v>
      </c>
      <c r="J281" s="78">
        <f t="shared" si="47"/>
        <v>17.59548332830072</v>
      </c>
      <c r="K281" s="101">
        <f t="shared" si="48"/>
        <v>17.59548332830072</v>
      </c>
    </row>
    <row r="282" spans="1:11" ht="25.5">
      <c r="A282" s="35" t="s">
        <v>263</v>
      </c>
      <c r="B282" s="31">
        <v>46</v>
      </c>
      <c r="C282" s="32">
        <v>7</v>
      </c>
      <c r="D282" s="33">
        <v>1</v>
      </c>
      <c r="E282" s="31">
        <v>5225600</v>
      </c>
      <c r="F282" s="31"/>
      <c r="G282" s="80">
        <f>G283</f>
        <v>225528.9</v>
      </c>
      <c r="H282" s="80">
        <f t="shared" si="52"/>
        <v>225528.9</v>
      </c>
      <c r="I282" s="80">
        <f t="shared" si="52"/>
        <v>39682.9</v>
      </c>
      <c r="J282" s="78">
        <f t="shared" si="47"/>
        <v>17.59548332830072</v>
      </c>
      <c r="K282" s="101">
        <f t="shared" si="48"/>
        <v>17.59548332830072</v>
      </c>
    </row>
    <row r="283" spans="1:11" ht="25.5">
      <c r="A283" s="30" t="s">
        <v>298</v>
      </c>
      <c r="B283" s="31">
        <v>46</v>
      </c>
      <c r="C283" s="32">
        <v>7</v>
      </c>
      <c r="D283" s="33">
        <v>1</v>
      </c>
      <c r="E283" s="31">
        <v>5225603</v>
      </c>
      <c r="F283" s="31"/>
      <c r="G283" s="80">
        <f>G284</f>
        <v>225528.9</v>
      </c>
      <c r="H283" s="80">
        <f t="shared" si="52"/>
        <v>225528.9</v>
      </c>
      <c r="I283" s="80">
        <f t="shared" si="52"/>
        <v>39682.9</v>
      </c>
      <c r="J283" s="78">
        <f t="shared" si="47"/>
        <v>17.59548332830072</v>
      </c>
      <c r="K283" s="101">
        <f t="shared" si="48"/>
        <v>17.59548332830072</v>
      </c>
    </row>
    <row r="284" spans="1:11">
      <c r="A284" s="30" t="s">
        <v>55</v>
      </c>
      <c r="B284" s="31">
        <v>46</v>
      </c>
      <c r="C284" s="32">
        <v>7</v>
      </c>
      <c r="D284" s="33">
        <v>1</v>
      </c>
      <c r="E284" s="31">
        <v>5225603</v>
      </c>
      <c r="F284" s="31">
        <v>3</v>
      </c>
      <c r="G284" s="80">
        <v>225528.9</v>
      </c>
      <c r="H284" s="80">
        <v>225528.9</v>
      </c>
      <c r="I284" s="80">
        <v>39682.9</v>
      </c>
      <c r="J284" s="78">
        <f t="shared" si="47"/>
        <v>17.59548332830072</v>
      </c>
      <c r="K284" s="101">
        <f t="shared" si="48"/>
        <v>17.59548332830072</v>
      </c>
    </row>
    <row r="285" spans="1:11" ht="25.5">
      <c r="A285" s="30" t="s">
        <v>54</v>
      </c>
      <c r="B285" s="31">
        <v>46</v>
      </c>
      <c r="C285" s="32">
        <v>7</v>
      </c>
      <c r="D285" s="33">
        <v>1</v>
      </c>
      <c r="E285" s="31">
        <v>7950000</v>
      </c>
      <c r="F285" s="31"/>
      <c r="G285" s="80">
        <f t="shared" ref="G285:I286" si="53">G286</f>
        <v>43344.3</v>
      </c>
      <c r="H285" s="80">
        <f t="shared" si="53"/>
        <v>43344.3</v>
      </c>
      <c r="I285" s="80">
        <f t="shared" si="53"/>
        <v>2193.9</v>
      </c>
      <c r="J285" s="78">
        <f t="shared" si="47"/>
        <v>5.0615651885022945</v>
      </c>
      <c r="K285" s="101">
        <f t="shared" si="48"/>
        <v>5.0615651885022945</v>
      </c>
    </row>
    <row r="286" spans="1:11" ht="25.5">
      <c r="A286" s="30" t="s">
        <v>0</v>
      </c>
      <c r="B286" s="31">
        <v>46</v>
      </c>
      <c r="C286" s="32">
        <v>7</v>
      </c>
      <c r="D286" s="33">
        <v>1</v>
      </c>
      <c r="E286" s="31">
        <v>7950000</v>
      </c>
      <c r="F286" s="31"/>
      <c r="G286" s="80">
        <f t="shared" si="53"/>
        <v>43344.3</v>
      </c>
      <c r="H286" s="80">
        <f t="shared" si="53"/>
        <v>43344.3</v>
      </c>
      <c r="I286" s="80">
        <f t="shared" si="53"/>
        <v>2193.9</v>
      </c>
      <c r="J286" s="78">
        <f t="shared" si="47"/>
        <v>5.0615651885022945</v>
      </c>
      <c r="K286" s="101">
        <f t="shared" si="48"/>
        <v>5.0615651885022945</v>
      </c>
    </row>
    <row r="287" spans="1:11">
      <c r="A287" s="30" t="s">
        <v>77</v>
      </c>
      <c r="B287" s="31">
        <v>46</v>
      </c>
      <c r="C287" s="32">
        <v>7</v>
      </c>
      <c r="D287" s="33">
        <v>1</v>
      </c>
      <c r="E287" s="31">
        <v>7950000</v>
      </c>
      <c r="F287" s="31">
        <v>3</v>
      </c>
      <c r="G287" s="80">
        <v>43344.3</v>
      </c>
      <c r="H287" s="80">
        <v>43344.3</v>
      </c>
      <c r="I287" s="80">
        <v>2193.9</v>
      </c>
      <c r="J287" s="78">
        <f t="shared" si="47"/>
        <v>5.0615651885022945</v>
      </c>
      <c r="K287" s="101">
        <f t="shared" si="48"/>
        <v>5.0615651885022945</v>
      </c>
    </row>
    <row r="288" spans="1:11">
      <c r="A288" s="30" t="s">
        <v>148</v>
      </c>
      <c r="B288" s="31">
        <v>46</v>
      </c>
      <c r="C288" s="32">
        <v>7</v>
      </c>
      <c r="D288" s="33">
        <v>2</v>
      </c>
      <c r="E288" s="31"/>
      <c r="F288" s="31"/>
      <c r="G288" s="80">
        <f t="shared" ref="G288:I290" si="54">G289</f>
        <v>95.6</v>
      </c>
      <c r="H288" s="80">
        <f t="shared" si="54"/>
        <v>95.6</v>
      </c>
      <c r="I288" s="80">
        <f t="shared" si="54"/>
        <v>0</v>
      </c>
      <c r="J288" s="78">
        <f>I288/G288*100</f>
        <v>0</v>
      </c>
      <c r="K288" s="101">
        <f>I288/H288*100</f>
        <v>0</v>
      </c>
    </row>
    <row r="289" spans="1:14" ht="38.25">
      <c r="A289" s="66" t="s">
        <v>22</v>
      </c>
      <c r="B289" s="45">
        <v>46</v>
      </c>
      <c r="C289" s="32">
        <v>7</v>
      </c>
      <c r="D289" s="33">
        <v>2</v>
      </c>
      <c r="E289" s="31">
        <v>1020100</v>
      </c>
      <c r="F289" s="31"/>
      <c r="G289" s="80">
        <f t="shared" si="54"/>
        <v>95.6</v>
      </c>
      <c r="H289" s="80">
        <f t="shared" si="54"/>
        <v>95.6</v>
      </c>
      <c r="I289" s="80">
        <f t="shared" si="54"/>
        <v>0</v>
      </c>
      <c r="J289" s="78">
        <f>I289/G289*100</f>
        <v>0</v>
      </c>
      <c r="K289" s="101">
        <f>I289/H289*100</f>
        <v>0</v>
      </c>
    </row>
    <row r="290" spans="1:14" ht="76.5">
      <c r="A290" s="50" t="s">
        <v>23</v>
      </c>
      <c r="B290" s="45">
        <v>46</v>
      </c>
      <c r="C290" s="32">
        <v>7</v>
      </c>
      <c r="D290" s="33">
        <v>2</v>
      </c>
      <c r="E290" s="31">
        <v>1020100</v>
      </c>
      <c r="F290" s="31"/>
      <c r="G290" s="80">
        <f t="shared" si="54"/>
        <v>95.6</v>
      </c>
      <c r="H290" s="80">
        <f t="shared" si="54"/>
        <v>95.6</v>
      </c>
      <c r="I290" s="80">
        <f t="shared" si="54"/>
        <v>0</v>
      </c>
      <c r="J290" s="78">
        <f>I290/G290*100</f>
        <v>0</v>
      </c>
      <c r="K290" s="101">
        <f>I290/H290*100</f>
        <v>0</v>
      </c>
    </row>
    <row r="291" spans="1:14">
      <c r="A291" s="30" t="s">
        <v>77</v>
      </c>
      <c r="B291" s="45">
        <v>46</v>
      </c>
      <c r="C291" s="32">
        <v>7</v>
      </c>
      <c r="D291" s="33">
        <v>2</v>
      </c>
      <c r="E291" s="31">
        <v>1020100</v>
      </c>
      <c r="F291" s="31">
        <v>3</v>
      </c>
      <c r="G291" s="80">
        <v>95.6</v>
      </c>
      <c r="H291" s="80">
        <v>95.6</v>
      </c>
      <c r="I291" s="80"/>
      <c r="J291" s="78">
        <f>I291/G291*100</f>
        <v>0</v>
      </c>
      <c r="K291" s="101">
        <f>I291/H291*100</f>
        <v>0</v>
      </c>
    </row>
    <row r="292" spans="1:14">
      <c r="A292" s="30" t="s">
        <v>264</v>
      </c>
      <c r="B292" s="31">
        <v>46</v>
      </c>
      <c r="C292" s="32">
        <v>8</v>
      </c>
      <c r="D292" s="33"/>
      <c r="E292" s="34"/>
      <c r="F292" s="31"/>
      <c r="G292" s="80">
        <f>G293</f>
        <v>238379</v>
      </c>
      <c r="H292" s="80">
        <f>H293</f>
        <v>238379</v>
      </c>
      <c r="I292" s="80">
        <f>I293</f>
        <v>78415.600000000006</v>
      </c>
      <c r="J292" s="78">
        <f t="shared" si="47"/>
        <v>32.895347325057998</v>
      </c>
      <c r="K292" s="101">
        <f t="shared" si="48"/>
        <v>32.895347325057998</v>
      </c>
    </row>
    <row r="293" spans="1:14">
      <c r="A293" s="30" t="s">
        <v>151</v>
      </c>
      <c r="B293" s="31">
        <v>46</v>
      </c>
      <c r="C293" s="32">
        <v>8</v>
      </c>
      <c r="D293" s="33">
        <v>1</v>
      </c>
      <c r="E293" s="34"/>
      <c r="F293" s="31"/>
      <c r="G293" s="80">
        <f>G294+G298</f>
        <v>238379</v>
      </c>
      <c r="H293" s="80">
        <f>H294+H298</f>
        <v>238379</v>
      </c>
      <c r="I293" s="80">
        <f>I294+I298</f>
        <v>78415.600000000006</v>
      </c>
      <c r="J293" s="78">
        <f t="shared" si="47"/>
        <v>32.895347325057998</v>
      </c>
      <c r="K293" s="101">
        <f t="shared" ref="K293:K362" si="55">I293/H293*100</f>
        <v>32.895347325057998</v>
      </c>
    </row>
    <row r="294" spans="1:14">
      <c r="A294" s="30" t="s">
        <v>104</v>
      </c>
      <c r="B294" s="31">
        <v>46</v>
      </c>
      <c r="C294" s="32">
        <v>8</v>
      </c>
      <c r="D294" s="33">
        <v>1</v>
      </c>
      <c r="E294" s="34">
        <v>5220000</v>
      </c>
      <c r="F294" s="31"/>
      <c r="G294" s="80">
        <f>G295</f>
        <v>186543.8</v>
      </c>
      <c r="H294" s="80">
        <f t="shared" ref="H294:I296" si="56">H295</f>
        <v>186543.8</v>
      </c>
      <c r="I294" s="80">
        <f t="shared" si="56"/>
        <v>58518.3</v>
      </c>
      <c r="J294" s="78">
        <f t="shared" ref="J294:J363" si="57">I294/G294*100</f>
        <v>31.369737294940926</v>
      </c>
      <c r="K294" s="101">
        <f t="shared" si="55"/>
        <v>31.369737294940926</v>
      </c>
    </row>
    <row r="295" spans="1:14" ht="25.5">
      <c r="A295" s="35" t="s">
        <v>265</v>
      </c>
      <c r="B295" s="31">
        <v>46</v>
      </c>
      <c r="C295" s="32">
        <v>8</v>
      </c>
      <c r="D295" s="33">
        <v>1</v>
      </c>
      <c r="E295" s="34">
        <v>5222800</v>
      </c>
      <c r="F295" s="28"/>
      <c r="G295" s="80">
        <f>G296</f>
        <v>186543.8</v>
      </c>
      <c r="H295" s="80">
        <f t="shared" si="56"/>
        <v>186543.8</v>
      </c>
      <c r="I295" s="80">
        <f t="shared" si="56"/>
        <v>58518.3</v>
      </c>
      <c r="J295" s="78">
        <f t="shared" si="57"/>
        <v>31.369737294940926</v>
      </c>
      <c r="K295" s="101">
        <f t="shared" si="55"/>
        <v>31.369737294940926</v>
      </c>
    </row>
    <row r="296" spans="1:14" ht="38.25">
      <c r="A296" s="30" t="s">
        <v>266</v>
      </c>
      <c r="B296" s="31">
        <v>46</v>
      </c>
      <c r="C296" s="32">
        <v>8</v>
      </c>
      <c r="D296" s="33">
        <v>1</v>
      </c>
      <c r="E296" s="34">
        <v>5222811</v>
      </c>
      <c r="F296" s="31"/>
      <c r="G296" s="80">
        <f>G297</f>
        <v>186543.8</v>
      </c>
      <c r="H296" s="80">
        <f t="shared" si="56"/>
        <v>186543.8</v>
      </c>
      <c r="I296" s="80">
        <f t="shared" si="56"/>
        <v>58518.3</v>
      </c>
      <c r="J296" s="78">
        <f t="shared" si="57"/>
        <v>31.369737294940926</v>
      </c>
      <c r="K296" s="101">
        <f t="shared" si="55"/>
        <v>31.369737294940926</v>
      </c>
    </row>
    <row r="297" spans="1:14">
      <c r="A297" s="30" t="s">
        <v>55</v>
      </c>
      <c r="B297" s="31">
        <v>46</v>
      </c>
      <c r="C297" s="32">
        <v>8</v>
      </c>
      <c r="D297" s="33">
        <v>1</v>
      </c>
      <c r="E297" s="34">
        <v>5222811</v>
      </c>
      <c r="F297" s="31">
        <v>3</v>
      </c>
      <c r="G297" s="80">
        <v>186543.8</v>
      </c>
      <c r="H297" s="80">
        <v>186543.8</v>
      </c>
      <c r="I297" s="80">
        <v>58518.3</v>
      </c>
      <c r="J297" s="78">
        <f t="shared" si="57"/>
        <v>31.369737294940926</v>
      </c>
      <c r="K297" s="101">
        <f t="shared" si="55"/>
        <v>31.369737294940926</v>
      </c>
    </row>
    <row r="298" spans="1:14" ht="25.5">
      <c r="A298" s="30" t="s">
        <v>331</v>
      </c>
      <c r="B298" s="31">
        <v>46</v>
      </c>
      <c r="C298" s="32">
        <v>8</v>
      </c>
      <c r="D298" s="33">
        <v>1</v>
      </c>
      <c r="E298" s="34">
        <v>7950000</v>
      </c>
      <c r="F298" s="31"/>
      <c r="G298" s="80">
        <f t="shared" ref="G298:I299" si="58">G299</f>
        <v>51835.199999999997</v>
      </c>
      <c r="H298" s="80">
        <f t="shared" si="58"/>
        <v>51835.199999999997</v>
      </c>
      <c r="I298" s="80">
        <f t="shared" si="58"/>
        <v>19897.3</v>
      </c>
      <c r="J298" s="78">
        <f t="shared" si="57"/>
        <v>38.38569157638053</v>
      </c>
      <c r="K298" s="101">
        <f t="shared" si="55"/>
        <v>38.38569157638053</v>
      </c>
    </row>
    <row r="299" spans="1:14" ht="25.5">
      <c r="A299" s="30" t="s">
        <v>332</v>
      </c>
      <c r="B299" s="31">
        <v>46</v>
      </c>
      <c r="C299" s="32">
        <v>8</v>
      </c>
      <c r="D299" s="33">
        <v>1</v>
      </c>
      <c r="E299" s="34">
        <v>7950000</v>
      </c>
      <c r="F299" s="31"/>
      <c r="G299" s="80">
        <f t="shared" si="58"/>
        <v>51835.199999999997</v>
      </c>
      <c r="H299" s="80">
        <f t="shared" si="58"/>
        <v>51835.199999999997</v>
      </c>
      <c r="I299" s="80">
        <f t="shared" si="58"/>
        <v>19897.3</v>
      </c>
      <c r="J299" s="78">
        <f t="shared" si="57"/>
        <v>38.38569157638053</v>
      </c>
      <c r="K299" s="101">
        <f t="shared" si="55"/>
        <v>38.38569157638053</v>
      </c>
      <c r="M299" s="124"/>
      <c r="N299" s="124"/>
    </row>
    <row r="300" spans="1:14">
      <c r="A300" s="30" t="s">
        <v>55</v>
      </c>
      <c r="B300" s="31">
        <v>46</v>
      </c>
      <c r="C300" s="32">
        <v>8</v>
      </c>
      <c r="D300" s="33">
        <v>1</v>
      </c>
      <c r="E300" s="34">
        <v>7950000</v>
      </c>
      <c r="F300" s="31">
        <v>3</v>
      </c>
      <c r="G300" s="80">
        <v>51835.199999999997</v>
      </c>
      <c r="H300" s="80">
        <v>51835.199999999997</v>
      </c>
      <c r="I300" s="80">
        <v>19897.3</v>
      </c>
      <c r="J300" s="78">
        <f>I300/G300*100</f>
        <v>38.38569157638053</v>
      </c>
      <c r="K300" s="101">
        <f>I300/H300*100</f>
        <v>38.38569157638053</v>
      </c>
    </row>
    <row r="301" spans="1:14">
      <c r="A301" s="30" t="s">
        <v>231</v>
      </c>
      <c r="B301" s="31">
        <v>46</v>
      </c>
      <c r="C301" s="32">
        <v>9</v>
      </c>
      <c r="D301" s="33"/>
      <c r="E301" s="34"/>
      <c r="F301" s="31"/>
      <c r="G301" s="80">
        <f t="shared" ref="G301:I305" si="59">G302</f>
        <v>72.8</v>
      </c>
      <c r="H301" s="80">
        <f t="shared" si="59"/>
        <v>72.8</v>
      </c>
      <c r="I301" s="80">
        <f t="shared" si="59"/>
        <v>72.7</v>
      </c>
      <c r="J301" s="78">
        <f t="shared" ref="J301:J306" si="60">I301/G301*100</f>
        <v>99.862637362637372</v>
      </c>
      <c r="K301" s="101">
        <f t="shared" ref="K301:K306" si="61">I301/H301*100</f>
        <v>99.862637362637372</v>
      </c>
    </row>
    <row r="302" spans="1:14">
      <c r="A302" s="30" t="s">
        <v>313</v>
      </c>
      <c r="B302" s="31">
        <v>46</v>
      </c>
      <c r="C302" s="32">
        <v>9</v>
      </c>
      <c r="D302" s="33">
        <v>9</v>
      </c>
      <c r="E302" s="34"/>
      <c r="F302" s="31"/>
      <c r="G302" s="80">
        <f t="shared" si="59"/>
        <v>72.8</v>
      </c>
      <c r="H302" s="80">
        <f t="shared" si="59"/>
        <v>72.8</v>
      </c>
      <c r="I302" s="80">
        <f t="shared" si="59"/>
        <v>72.7</v>
      </c>
      <c r="J302" s="78">
        <f t="shared" si="60"/>
        <v>99.862637362637372</v>
      </c>
      <c r="K302" s="101">
        <f t="shared" si="61"/>
        <v>99.862637362637372</v>
      </c>
    </row>
    <row r="303" spans="1:14">
      <c r="A303" s="30" t="s">
        <v>218</v>
      </c>
      <c r="B303" s="31">
        <v>46</v>
      </c>
      <c r="C303" s="32">
        <v>9</v>
      </c>
      <c r="D303" s="33">
        <v>9</v>
      </c>
      <c r="E303" s="34">
        <v>5220000</v>
      </c>
      <c r="F303" s="31"/>
      <c r="G303" s="80">
        <f t="shared" si="59"/>
        <v>72.8</v>
      </c>
      <c r="H303" s="80">
        <f t="shared" si="59"/>
        <v>72.8</v>
      </c>
      <c r="I303" s="80">
        <f t="shared" si="59"/>
        <v>72.7</v>
      </c>
      <c r="J303" s="78">
        <f t="shared" si="60"/>
        <v>99.862637362637372</v>
      </c>
      <c r="K303" s="101">
        <f t="shared" si="61"/>
        <v>99.862637362637372</v>
      </c>
    </row>
    <row r="304" spans="1:14" ht="25.5">
      <c r="A304" s="30" t="s">
        <v>366</v>
      </c>
      <c r="B304" s="31">
        <v>46</v>
      </c>
      <c r="C304" s="32">
        <v>9</v>
      </c>
      <c r="D304" s="33">
        <v>9</v>
      </c>
      <c r="E304" s="34">
        <v>5225800</v>
      </c>
      <c r="F304" s="31"/>
      <c r="G304" s="80">
        <f t="shared" si="59"/>
        <v>72.8</v>
      </c>
      <c r="H304" s="80">
        <f t="shared" si="59"/>
        <v>72.8</v>
      </c>
      <c r="I304" s="80">
        <f t="shared" si="59"/>
        <v>72.7</v>
      </c>
      <c r="J304" s="78">
        <f t="shared" si="60"/>
        <v>99.862637362637372</v>
      </c>
      <c r="K304" s="101">
        <f t="shared" si="61"/>
        <v>99.862637362637372</v>
      </c>
    </row>
    <row r="305" spans="1:11" ht="38.25">
      <c r="A305" s="30" t="s">
        <v>367</v>
      </c>
      <c r="B305" s="31">
        <v>46</v>
      </c>
      <c r="C305" s="32">
        <v>9</v>
      </c>
      <c r="D305" s="33">
        <v>9</v>
      </c>
      <c r="E305" s="34">
        <v>5225804</v>
      </c>
      <c r="F305" s="31"/>
      <c r="G305" s="80">
        <f t="shared" si="59"/>
        <v>72.8</v>
      </c>
      <c r="H305" s="80">
        <f t="shared" si="59"/>
        <v>72.8</v>
      </c>
      <c r="I305" s="80">
        <f t="shared" si="59"/>
        <v>72.7</v>
      </c>
      <c r="J305" s="78">
        <f t="shared" si="60"/>
        <v>99.862637362637372</v>
      </c>
      <c r="K305" s="101">
        <f t="shared" si="61"/>
        <v>99.862637362637372</v>
      </c>
    </row>
    <row r="306" spans="1:11">
      <c r="A306" s="30" t="s">
        <v>77</v>
      </c>
      <c r="B306" s="31">
        <v>46</v>
      </c>
      <c r="C306" s="32">
        <v>9</v>
      </c>
      <c r="D306" s="33">
        <v>9</v>
      </c>
      <c r="E306" s="34">
        <v>5225804</v>
      </c>
      <c r="F306" s="31">
        <v>3</v>
      </c>
      <c r="G306" s="80">
        <v>72.8</v>
      </c>
      <c r="H306" s="80">
        <v>72.8</v>
      </c>
      <c r="I306" s="80">
        <v>72.7</v>
      </c>
      <c r="J306" s="78">
        <f t="shared" si="60"/>
        <v>99.862637362637372</v>
      </c>
      <c r="K306" s="101">
        <f t="shared" si="61"/>
        <v>99.862637362637372</v>
      </c>
    </row>
    <row r="307" spans="1:11">
      <c r="A307" s="30" t="s">
        <v>182</v>
      </c>
      <c r="B307" s="31">
        <v>46</v>
      </c>
      <c r="C307" s="32">
        <v>10</v>
      </c>
      <c r="D307" s="33"/>
      <c r="E307" s="31"/>
      <c r="F307" s="31"/>
      <c r="G307" s="77">
        <f>G308</f>
        <v>10166.799999999999</v>
      </c>
      <c r="H307" s="77">
        <f>H308</f>
        <v>10166.799999999999</v>
      </c>
      <c r="I307" s="80">
        <f>I308</f>
        <v>9274.5</v>
      </c>
      <c r="J307" s="78">
        <f t="shared" si="57"/>
        <v>91.223393791556845</v>
      </c>
      <c r="K307" s="101">
        <f t="shared" si="55"/>
        <v>91.223393791556845</v>
      </c>
    </row>
    <row r="308" spans="1:11">
      <c r="A308" s="30" t="s">
        <v>168</v>
      </c>
      <c r="B308" s="31">
        <v>46</v>
      </c>
      <c r="C308" s="32">
        <v>10</v>
      </c>
      <c r="D308" s="33">
        <v>3</v>
      </c>
      <c r="E308" s="31"/>
      <c r="F308" s="31"/>
      <c r="G308" s="77">
        <f>G310</f>
        <v>10166.799999999999</v>
      </c>
      <c r="H308" s="77">
        <f>H309+H314</f>
        <v>10166.799999999999</v>
      </c>
      <c r="I308" s="80">
        <f>I309+I314</f>
        <v>9274.5</v>
      </c>
      <c r="J308" s="78">
        <f t="shared" si="57"/>
        <v>91.223393791556845</v>
      </c>
      <c r="K308" s="101">
        <f t="shared" si="55"/>
        <v>91.223393791556845</v>
      </c>
    </row>
    <row r="309" spans="1:11">
      <c r="A309" s="30" t="s">
        <v>182</v>
      </c>
      <c r="B309" s="31">
        <v>46</v>
      </c>
      <c r="C309" s="32">
        <v>10</v>
      </c>
      <c r="D309" s="33">
        <v>3</v>
      </c>
      <c r="E309" s="31">
        <v>5050000</v>
      </c>
      <c r="F309" s="31"/>
      <c r="G309" s="77">
        <f>G310</f>
        <v>10166.799999999999</v>
      </c>
      <c r="H309" s="77">
        <f t="shared" ref="H309:I311" si="62">H310</f>
        <v>6862</v>
      </c>
      <c r="I309" s="80">
        <f t="shared" si="62"/>
        <v>6646.5</v>
      </c>
      <c r="J309" s="78">
        <f t="shared" si="57"/>
        <v>65.37455246488571</v>
      </c>
      <c r="K309" s="101">
        <f t="shared" si="55"/>
        <v>96.859516176041964</v>
      </c>
    </row>
    <row r="310" spans="1:11" ht="178.5">
      <c r="A310" s="30" t="s">
        <v>299</v>
      </c>
      <c r="B310" s="31">
        <v>46</v>
      </c>
      <c r="C310" s="32">
        <v>10</v>
      </c>
      <c r="D310" s="33">
        <v>3</v>
      </c>
      <c r="E310" s="31">
        <v>5053400</v>
      </c>
      <c r="F310" s="31"/>
      <c r="G310" s="77">
        <f>G311+G313</f>
        <v>10166.799999999999</v>
      </c>
      <c r="H310" s="77">
        <f t="shared" si="62"/>
        <v>6862</v>
      </c>
      <c r="I310" s="80">
        <f t="shared" si="62"/>
        <v>6646.5</v>
      </c>
      <c r="J310" s="78">
        <f t="shared" si="57"/>
        <v>65.37455246488571</v>
      </c>
      <c r="K310" s="101">
        <f t="shared" si="55"/>
        <v>96.859516176041964</v>
      </c>
    </row>
    <row r="311" spans="1:11" ht="102">
      <c r="A311" s="30" t="s">
        <v>300</v>
      </c>
      <c r="B311" s="31">
        <v>46</v>
      </c>
      <c r="C311" s="32">
        <v>10</v>
      </c>
      <c r="D311" s="33">
        <v>3</v>
      </c>
      <c r="E311" s="31">
        <v>5053401</v>
      </c>
      <c r="F311" s="31"/>
      <c r="G311" s="77">
        <f>G312</f>
        <v>6862</v>
      </c>
      <c r="H311" s="77">
        <f t="shared" si="62"/>
        <v>6862</v>
      </c>
      <c r="I311" s="80">
        <f t="shared" si="62"/>
        <v>6646.5</v>
      </c>
      <c r="J311" s="78">
        <f t="shared" si="57"/>
        <v>96.859516176041964</v>
      </c>
      <c r="K311" s="101">
        <f t="shared" si="55"/>
        <v>96.859516176041964</v>
      </c>
    </row>
    <row r="312" spans="1:11">
      <c r="A312" s="30" t="s">
        <v>53</v>
      </c>
      <c r="B312" s="31">
        <v>46</v>
      </c>
      <c r="C312" s="32">
        <v>10</v>
      </c>
      <c r="D312" s="33">
        <v>3</v>
      </c>
      <c r="E312" s="31">
        <v>5053401</v>
      </c>
      <c r="F312" s="31">
        <v>5</v>
      </c>
      <c r="G312" s="77">
        <v>6862</v>
      </c>
      <c r="H312" s="77">
        <v>6862</v>
      </c>
      <c r="I312" s="80">
        <v>6646.5</v>
      </c>
      <c r="J312" s="78">
        <f t="shared" si="57"/>
        <v>96.859516176041964</v>
      </c>
      <c r="K312" s="101">
        <f t="shared" si="55"/>
        <v>96.859516176041964</v>
      </c>
    </row>
    <row r="313" spans="1:11" ht="76.5">
      <c r="A313" s="30" t="s">
        <v>240</v>
      </c>
      <c r="B313" s="31">
        <v>46</v>
      </c>
      <c r="C313" s="32">
        <v>10</v>
      </c>
      <c r="D313" s="33">
        <v>3</v>
      </c>
      <c r="E313" s="31">
        <v>5053402</v>
      </c>
      <c r="F313" s="31"/>
      <c r="G313" s="77">
        <f>G314</f>
        <v>3304.8</v>
      </c>
      <c r="H313" s="77">
        <f>H314</f>
        <v>3304.8</v>
      </c>
      <c r="I313" s="80">
        <f>I314</f>
        <v>2628</v>
      </c>
      <c r="J313" s="78">
        <f t="shared" si="57"/>
        <v>79.520697167755984</v>
      </c>
      <c r="K313" s="101">
        <f t="shared" si="55"/>
        <v>79.520697167755984</v>
      </c>
    </row>
    <row r="314" spans="1:11">
      <c r="A314" s="30" t="s">
        <v>53</v>
      </c>
      <c r="B314" s="31">
        <v>46</v>
      </c>
      <c r="C314" s="32">
        <v>10</v>
      </c>
      <c r="D314" s="33">
        <v>3</v>
      </c>
      <c r="E314" s="31">
        <v>5053402</v>
      </c>
      <c r="F314" s="31">
        <v>5</v>
      </c>
      <c r="G314" s="77">
        <v>3304.8</v>
      </c>
      <c r="H314" s="77">
        <v>3304.8</v>
      </c>
      <c r="I314" s="80">
        <v>2628</v>
      </c>
      <c r="J314" s="78">
        <f t="shared" si="57"/>
        <v>79.520697167755984</v>
      </c>
      <c r="K314" s="101">
        <f t="shared" si="55"/>
        <v>79.520697167755984</v>
      </c>
    </row>
    <row r="315" spans="1:11">
      <c r="A315" s="30" t="s">
        <v>61</v>
      </c>
      <c r="B315" s="31">
        <v>46</v>
      </c>
      <c r="C315" s="32">
        <v>11</v>
      </c>
      <c r="D315" s="33"/>
      <c r="E315" s="31"/>
      <c r="F315" s="31"/>
      <c r="G315" s="80">
        <f>G316</f>
        <v>18240.600000000002</v>
      </c>
      <c r="H315" s="80">
        <f>H316</f>
        <v>8356.6</v>
      </c>
      <c r="I315" s="80">
        <f>I316</f>
        <v>7795.5</v>
      </c>
      <c r="J315" s="78">
        <f t="shared" si="57"/>
        <v>42.737081017071802</v>
      </c>
      <c r="K315" s="101">
        <f t="shared" si="55"/>
        <v>93.285546753464317</v>
      </c>
    </row>
    <row r="316" spans="1:11">
      <c r="A316" s="30" t="s">
        <v>229</v>
      </c>
      <c r="B316" s="31">
        <v>46</v>
      </c>
      <c r="C316" s="32">
        <v>11</v>
      </c>
      <c r="D316" s="33">
        <v>2</v>
      </c>
      <c r="E316" s="31"/>
      <c r="F316" s="31"/>
      <c r="G316" s="80">
        <f>G317+G320</f>
        <v>18240.600000000002</v>
      </c>
      <c r="H316" s="80">
        <f>H317+H320</f>
        <v>8356.6</v>
      </c>
      <c r="I316" s="80">
        <f>I317+I320</f>
        <v>7795.5</v>
      </c>
      <c r="J316" s="78">
        <f t="shared" si="57"/>
        <v>42.737081017071802</v>
      </c>
      <c r="K316" s="101">
        <f t="shared" si="55"/>
        <v>93.285546753464317</v>
      </c>
    </row>
    <row r="317" spans="1:11">
      <c r="A317" s="30" t="s">
        <v>104</v>
      </c>
      <c r="B317" s="31">
        <v>46</v>
      </c>
      <c r="C317" s="32">
        <v>11</v>
      </c>
      <c r="D317" s="33">
        <v>2</v>
      </c>
      <c r="E317" s="31">
        <v>5220000</v>
      </c>
      <c r="F317" s="31"/>
      <c r="G317" s="80">
        <f t="shared" ref="G317:I318" si="63">G318</f>
        <v>17424.400000000001</v>
      </c>
      <c r="H317" s="80">
        <f t="shared" si="63"/>
        <v>7540.4</v>
      </c>
      <c r="I317" s="80">
        <f t="shared" si="63"/>
        <v>6979.3</v>
      </c>
      <c r="J317" s="78">
        <f t="shared" si="57"/>
        <v>40.05475080921007</v>
      </c>
      <c r="K317" s="101">
        <f t="shared" si="55"/>
        <v>92.558750198928436</v>
      </c>
    </row>
    <row r="318" spans="1:11" ht="38.25">
      <c r="A318" s="30" t="s">
        <v>268</v>
      </c>
      <c r="B318" s="31">
        <v>46</v>
      </c>
      <c r="C318" s="32">
        <v>11</v>
      </c>
      <c r="D318" s="33">
        <v>2</v>
      </c>
      <c r="E318" s="31">
        <v>5223500</v>
      </c>
      <c r="F318" s="31"/>
      <c r="G318" s="80">
        <f t="shared" si="63"/>
        <v>17424.400000000001</v>
      </c>
      <c r="H318" s="80">
        <f t="shared" si="63"/>
        <v>7540.4</v>
      </c>
      <c r="I318" s="80">
        <f t="shared" si="63"/>
        <v>6979.3</v>
      </c>
      <c r="J318" s="78">
        <f t="shared" si="57"/>
        <v>40.05475080921007</v>
      </c>
      <c r="K318" s="101">
        <f t="shared" si="55"/>
        <v>92.558750198928436</v>
      </c>
    </row>
    <row r="319" spans="1:11">
      <c r="A319" s="30" t="s">
        <v>77</v>
      </c>
      <c r="B319" s="31">
        <v>46</v>
      </c>
      <c r="C319" s="32">
        <v>11</v>
      </c>
      <c r="D319" s="33">
        <v>2</v>
      </c>
      <c r="E319" s="31">
        <v>5223500</v>
      </c>
      <c r="F319" s="31">
        <v>3</v>
      </c>
      <c r="G319" s="81">
        <v>17424.400000000001</v>
      </c>
      <c r="H319" s="81">
        <v>7540.4</v>
      </c>
      <c r="I319" s="80">
        <v>6979.3</v>
      </c>
      <c r="J319" s="78">
        <f t="shared" si="57"/>
        <v>40.05475080921007</v>
      </c>
      <c r="K319" s="101">
        <f t="shared" si="55"/>
        <v>92.558750198928436</v>
      </c>
    </row>
    <row r="320" spans="1:11" ht="25.5">
      <c r="A320" s="30" t="s">
        <v>331</v>
      </c>
      <c r="B320" s="31">
        <v>46</v>
      </c>
      <c r="C320" s="32">
        <v>11</v>
      </c>
      <c r="D320" s="33">
        <v>2</v>
      </c>
      <c r="E320" s="31">
        <v>7950000</v>
      </c>
      <c r="F320" s="31"/>
      <c r="G320" s="81">
        <f t="shared" ref="G320:I321" si="64">G321</f>
        <v>816.2</v>
      </c>
      <c r="H320" s="81">
        <f t="shared" si="64"/>
        <v>816.2</v>
      </c>
      <c r="I320" s="80">
        <f t="shared" si="64"/>
        <v>816.2</v>
      </c>
      <c r="J320" s="78">
        <f t="shared" si="57"/>
        <v>100</v>
      </c>
      <c r="K320" s="101">
        <f t="shared" si="55"/>
        <v>100</v>
      </c>
    </row>
    <row r="321" spans="1:11" ht="38.25">
      <c r="A321" s="30" t="s">
        <v>205</v>
      </c>
      <c r="B321" s="31">
        <v>46</v>
      </c>
      <c r="C321" s="32">
        <v>11</v>
      </c>
      <c r="D321" s="33">
        <v>2</v>
      </c>
      <c r="E321" s="34">
        <v>7950000</v>
      </c>
      <c r="F321" s="31"/>
      <c r="G321" s="81">
        <f t="shared" si="64"/>
        <v>816.2</v>
      </c>
      <c r="H321" s="81">
        <f t="shared" si="64"/>
        <v>816.2</v>
      </c>
      <c r="I321" s="81">
        <f t="shared" si="64"/>
        <v>816.2</v>
      </c>
      <c r="J321" s="78">
        <f t="shared" si="57"/>
        <v>100</v>
      </c>
      <c r="K321" s="101">
        <f t="shared" si="55"/>
        <v>100</v>
      </c>
    </row>
    <row r="322" spans="1:11">
      <c r="A322" s="30" t="s">
        <v>55</v>
      </c>
      <c r="B322" s="31">
        <v>46</v>
      </c>
      <c r="C322" s="32">
        <v>11</v>
      </c>
      <c r="D322" s="33">
        <v>2</v>
      </c>
      <c r="E322" s="34">
        <v>7950000</v>
      </c>
      <c r="F322" s="31">
        <v>3</v>
      </c>
      <c r="G322" s="81">
        <v>816.2</v>
      </c>
      <c r="H322" s="81">
        <v>816.2</v>
      </c>
      <c r="I322" s="80">
        <v>816.2</v>
      </c>
      <c r="J322" s="78">
        <f t="shared" si="57"/>
        <v>100</v>
      </c>
      <c r="K322" s="101">
        <f t="shared" si="55"/>
        <v>100</v>
      </c>
    </row>
    <row r="323" spans="1:11" ht="25.5">
      <c r="A323" s="104" t="s">
        <v>88</v>
      </c>
      <c r="B323" s="28">
        <v>18</v>
      </c>
      <c r="C323" s="32"/>
      <c r="D323" s="33"/>
      <c r="E323" s="34"/>
      <c r="F323" s="31"/>
      <c r="G323" s="105">
        <f t="shared" ref="G323:I324" si="65">G324</f>
        <v>29187</v>
      </c>
      <c r="H323" s="105">
        <f t="shared" si="65"/>
        <v>29187</v>
      </c>
      <c r="I323" s="105">
        <f t="shared" si="65"/>
        <v>29187</v>
      </c>
      <c r="J323" s="78">
        <f t="shared" si="57"/>
        <v>100</v>
      </c>
      <c r="K323" s="101">
        <f t="shared" si="55"/>
        <v>100</v>
      </c>
    </row>
    <row r="324" spans="1:11">
      <c r="A324" s="30" t="s">
        <v>89</v>
      </c>
      <c r="B324" s="31">
        <v>18</v>
      </c>
      <c r="C324" s="32">
        <v>4</v>
      </c>
      <c r="D324" s="33"/>
      <c r="E324" s="34"/>
      <c r="F324" s="31"/>
      <c r="G324" s="77">
        <f>G325</f>
        <v>29187</v>
      </c>
      <c r="H324" s="77">
        <f t="shared" si="65"/>
        <v>29187</v>
      </c>
      <c r="I324" s="77">
        <f t="shared" si="65"/>
        <v>29187</v>
      </c>
      <c r="J324" s="78">
        <f t="shared" si="57"/>
        <v>100</v>
      </c>
      <c r="K324" s="101">
        <f t="shared" si="55"/>
        <v>100</v>
      </c>
    </row>
    <row r="325" spans="1:11">
      <c r="A325" s="30" t="s">
        <v>142</v>
      </c>
      <c r="B325" s="31">
        <v>18</v>
      </c>
      <c r="C325" s="32">
        <v>4</v>
      </c>
      <c r="D325" s="33">
        <v>8</v>
      </c>
      <c r="E325" s="34"/>
      <c r="F325" s="31"/>
      <c r="G325" s="82">
        <f>G326+G329+G333</f>
        <v>29187</v>
      </c>
      <c r="H325" s="82">
        <f>H326+H329+H333</f>
        <v>29187</v>
      </c>
      <c r="I325" s="82">
        <f>I326+I329+I333</f>
        <v>29187</v>
      </c>
      <c r="J325" s="78">
        <f t="shared" si="57"/>
        <v>100</v>
      </c>
      <c r="K325" s="101">
        <f t="shared" si="55"/>
        <v>100</v>
      </c>
    </row>
    <row r="326" spans="1:11">
      <c r="A326" s="30" t="s">
        <v>90</v>
      </c>
      <c r="B326" s="31">
        <v>18</v>
      </c>
      <c r="C326" s="32">
        <v>4</v>
      </c>
      <c r="D326" s="33">
        <v>8</v>
      </c>
      <c r="E326" s="34">
        <v>3000000</v>
      </c>
      <c r="F326" s="31"/>
      <c r="G326" s="77">
        <f t="shared" ref="G326:I327" si="66">G327</f>
        <v>9150</v>
      </c>
      <c r="H326" s="77">
        <f t="shared" si="66"/>
        <v>9150</v>
      </c>
      <c r="I326" s="77">
        <f t="shared" si="66"/>
        <v>9150</v>
      </c>
      <c r="J326" s="78">
        <f t="shared" si="57"/>
        <v>100</v>
      </c>
      <c r="K326" s="101">
        <f t="shared" si="55"/>
        <v>100</v>
      </c>
    </row>
    <row r="327" spans="1:11" ht="25.5">
      <c r="A327" s="30" t="s">
        <v>91</v>
      </c>
      <c r="B327" s="31">
        <v>18</v>
      </c>
      <c r="C327" s="32">
        <v>4</v>
      </c>
      <c r="D327" s="33">
        <v>8</v>
      </c>
      <c r="E327" s="31">
        <v>3000200</v>
      </c>
      <c r="F327" s="31"/>
      <c r="G327" s="77">
        <f t="shared" si="66"/>
        <v>9150</v>
      </c>
      <c r="H327" s="77">
        <f t="shared" si="66"/>
        <v>9150</v>
      </c>
      <c r="I327" s="77">
        <f t="shared" si="66"/>
        <v>9150</v>
      </c>
      <c r="J327" s="78">
        <f t="shared" si="57"/>
        <v>100</v>
      </c>
      <c r="K327" s="101">
        <f t="shared" si="55"/>
        <v>100</v>
      </c>
    </row>
    <row r="328" spans="1:11">
      <c r="A328" s="30" t="s">
        <v>136</v>
      </c>
      <c r="B328" s="31">
        <v>18</v>
      </c>
      <c r="C328" s="32">
        <v>4</v>
      </c>
      <c r="D328" s="33">
        <v>8</v>
      </c>
      <c r="E328" s="31">
        <v>3000200</v>
      </c>
      <c r="F328" s="31">
        <v>6</v>
      </c>
      <c r="G328" s="77">
        <v>9150</v>
      </c>
      <c r="H328" s="77">
        <v>9150</v>
      </c>
      <c r="I328" s="77">
        <v>9150</v>
      </c>
      <c r="J328" s="78">
        <f t="shared" si="57"/>
        <v>100</v>
      </c>
      <c r="K328" s="101">
        <f t="shared" si="55"/>
        <v>100</v>
      </c>
    </row>
    <row r="329" spans="1:11">
      <c r="A329" s="30" t="s">
        <v>92</v>
      </c>
      <c r="B329" s="31">
        <v>18</v>
      </c>
      <c r="C329" s="32">
        <v>4</v>
      </c>
      <c r="D329" s="33">
        <v>8</v>
      </c>
      <c r="E329" s="31">
        <v>3010000</v>
      </c>
      <c r="F329" s="31"/>
      <c r="G329" s="77">
        <f>G330</f>
        <v>8141</v>
      </c>
      <c r="H329" s="77">
        <f t="shared" ref="H329:I331" si="67">H330</f>
        <v>8141</v>
      </c>
      <c r="I329" s="80">
        <f t="shared" si="67"/>
        <v>8141</v>
      </c>
      <c r="J329" s="78">
        <f t="shared" si="57"/>
        <v>100</v>
      </c>
      <c r="K329" s="101">
        <f t="shared" si="55"/>
        <v>100</v>
      </c>
    </row>
    <row r="330" spans="1:11" ht="25.5">
      <c r="A330" s="30" t="s">
        <v>93</v>
      </c>
      <c r="B330" s="31">
        <v>18</v>
      </c>
      <c r="C330" s="32">
        <v>4</v>
      </c>
      <c r="D330" s="33">
        <v>8</v>
      </c>
      <c r="E330" s="31">
        <v>3010300</v>
      </c>
      <c r="F330" s="31"/>
      <c r="G330" s="77">
        <f>G331</f>
        <v>8141</v>
      </c>
      <c r="H330" s="77">
        <f t="shared" si="67"/>
        <v>8141</v>
      </c>
      <c r="I330" s="80">
        <f t="shared" si="67"/>
        <v>8141</v>
      </c>
      <c r="J330" s="78">
        <f t="shared" si="57"/>
        <v>100</v>
      </c>
      <c r="K330" s="101">
        <f t="shared" si="55"/>
        <v>100</v>
      </c>
    </row>
    <row r="331" spans="1:11">
      <c r="A331" s="30" t="s">
        <v>92</v>
      </c>
      <c r="B331" s="31">
        <v>18</v>
      </c>
      <c r="C331" s="32">
        <v>4</v>
      </c>
      <c r="D331" s="33">
        <v>8</v>
      </c>
      <c r="E331" s="31">
        <v>3010300</v>
      </c>
      <c r="F331" s="31"/>
      <c r="G331" s="77">
        <f>G332</f>
        <v>8141</v>
      </c>
      <c r="H331" s="77">
        <f t="shared" si="67"/>
        <v>8141</v>
      </c>
      <c r="I331" s="80">
        <f t="shared" si="67"/>
        <v>8141</v>
      </c>
      <c r="J331" s="78">
        <f t="shared" si="57"/>
        <v>100</v>
      </c>
      <c r="K331" s="101">
        <f t="shared" si="55"/>
        <v>100</v>
      </c>
    </row>
    <row r="332" spans="1:11">
      <c r="A332" s="30" t="s">
        <v>136</v>
      </c>
      <c r="B332" s="31">
        <v>18</v>
      </c>
      <c r="C332" s="32">
        <v>4</v>
      </c>
      <c r="D332" s="33">
        <v>8</v>
      </c>
      <c r="E332" s="31">
        <v>3010300</v>
      </c>
      <c r="F332" s="31">
        <v>6</v>
      </c>
      <c r="G332" s="77">
        <v>8141</v>
      </c>
      <c r="H332" s="77">
        <v>8141</v>
      </c>
      <c r="I332" s="80">
        <v>8141</v>
      </c>
      <c r="J332" s="78">
        <f t="shared" si="57"/>
        <v>100</v>
      </c>
      <c r="K332" s="101">
        <f t="shared" si="55"/>
        <v>100</v>
      </c>
    </row>
    <row r="333" spans="1:11">
      <c r="A333" s="30" t="s">
        <v>94</v>
      </c>
      <c r="B333" s="31">
        <v>18</v>
      </c>
      <c r="C333" s="32">
        <v>4</v>
      </c>
      <c r="D333" s="33">
        <v>8</v>
      </c>
      <c r="E333" s="34">
        <v>3030000</v>
      </c>
      <c r="F333" s="31"/>
      <c r="G333" s="77">
        <f t="shared" ref="G333:I334" si="68">G334</f>
        <v>11896</v>
      </c>
      <c r="H333" s="77">
        <f t="shared" si="68"/>
        <v>11896</v>
      </c>
      <c r="I333" s="77">
        <f t="shared" si="68"/>
        <v>11896</v>
      </c>
      <c r="J333" s="78">
        <f t="shared" si="57"/>
        <v>100</v>
      </c>
      <c r="K333" s="101">
        <f t="shared" si="55"/>
        <v>100</v>
      </c>
    </row>
    <row r="334" spans="1:11" ht="25.5">
      <c r="A334" s="30" t="s">
        <v>95</v>
      </c>
      <c r="B334" s="31">
        <v>18</v>
      </c>
      <c r="C334" s="32">
        <v>4</v>
      </c>
      <c r="D334" s="33">
        <v>8</v>
      </c>
      <c r="E334" s="34">
        <v>3030200</v>
      </c>
      <c r="F334" s="31"/>
      <c r="G334" s="77">
        <f t="shared" si="68"/>
        <v>11896</v>
      </c>
      <c r="H334" s="77">
        <f t="shared" si="68"/>
        <v>11896</v>
      </c>
      <c r="I334" s="77">
        <f t="shared" si="68"/>
        <v>11896</v>
      </c>
      <c r="J334" s="78">
        <f t="shared" si="57"/>
        <v>100</v>
      </c>
      <c r="K334" s="101">
        <f t="shared" si="55"/>
        <v>100</v>
      </c>
    </row>
    <row r="335" spans="1:11">
      <c r="A335" s="30" t="s">
        <v>136</v>
      </c>
      <c r="B335" s="31">
        <v>18</v>
      </c>
      <c r="C335" s="32">
        <v>4</v>
      </c>
      <c r="D335" s="33">
        <v>8</v>
      </c>
      <c r="E335" s="34">
        <v>3030200</v>
      </c>
      <c r="F335" s="31">
        <v>6</v>
      </c>
      <c r="G335" s="77">
        <v>11896</v>
      </c>
      <c r="H335" s="77">
        <v>11896</v>
      </c>
      <c r="I335" s="77">
        <v>11896</v>
      </c>
      <c r="J335" s="78">
        <f t="shared" si="57"/>
        <v>100</v>
      </c>
      <c r="K335" s="101">
        <f t="shared" si="55"/>
        <v>100</v>
      </c>
    </row>
    <row r="336" spans="1:11" ht="38.25">
      <c r="A336" s="110" t="s">
        <v>348</v>
      </c>
      <c r="B336" s="28">
        <v>188</v>
      </c>
      <c r="C336" s="32"/>
      <c r="D336" s="33"/>
      <c r="E336" s="34"/>
      <c r="F336" s="31"/>
      <c r="G336" s="105">
        <f t="shared" ref="G336:I337" si="69">G337</f>
        <v>100860</v>
      </c>
      <c r="H336" s="105">
        <f t="shared" si="69"/>
        <v>100860</v>
      </c>
      <c r="I336" s="105">
        <f t="shared" si="69"/>
        <v>100331.70000000001</v>
      </c>
      <c r="J336" s="78">
        <f t="shared" si="57"/>
        <v>99.47620464009519</v>
      </c>
      <c r="K336" s="101">
        <f t="shared" si="55"/>
        <v>99.47620464009519</v>
      </c>
    </row>
    <row r="337" spans="1:11" ht="25.5">
      <c r="A337" s="30" t="s">
        <v>159</v>
      </c>
      <c r="B337" s="31">
        <v>188</v>
      </c>
      <c r="C337" s="32">
        <v>3</v>
      </c>
      <c r="D337" s="28"/>
      <c r="E337" s="28"/>
      <c r="F337" s="28"/>
      <c r="G337" s="77">
        <f>G338+G354</f>
        <v>100860</v>
      </c>
      <c r="H337" s="77">
        <f>H338+H354</f>
        <v>100860</v>
      </c>
      <c r="I337" s="77">
        <f t="shared" si="69"/>
        <v>100331.70000000001</v>
      </c>
      <c r="J337" s="78">
        <f t="shared" si="57"/>
        <v>99.47620464009519</v>
      </c>
      <c r="K337" s="101">
        <f t="shared" si="55"/>
        <v>99.47620464009519</v>
      </c>
    </row>
    <row r="338" spans="1:11">
      <c r="A338" s="30" t="s">
        <v>160</v>
      </c>
      <c r="B338" s="31">
        <v>188</v>
      </c>
      <c r="C338" s="32">
        <v>3</v>
      </c>
      <c r="D338" s="33">
        <v>2</v>
      </c>
      <c r="E338" s="31"/>
      <c r="F338" s="31"/>
      <c r="G338" s="77">
        <f>G339+G350</f>
        <v>100770</v>
      </c>
      <c r="H338" s="77">
        <f>H339+H350</f>
        <v>100770</v>
      </c>
      <c r="I338" s="77">
        <f>I339+I350</f>
        <v>100331.70000000001</v>
      </c>
      <c r="J338" s="78">
        <f t="shared" si="57"/>
        <v>99.565049121762442</v>
      </c>
      <c r="K338" s="101">
        <f t="shared" si="55"/>
        <v>99.565049121762442</v>
      </c>
    </row>
    <row r="339" spans="1:11" ht="25.5" customHeight="1">
      <c r="A339" s="30" t="s">
        <v>207</v>
      </c>
      <c r="B339" s="31">
        <v>188</v>
      </c>
      <c r="C339" s="32">
        <v>3</v>
      </c>
      <c r="D339" s="33">
        <v>2</v>
      </c>
      <c r="E339" s="31">
        <v>2020000</v>
      </c>
      <c r="F339" s="31"/>
      <c r="G339" s="77">
        <f>G340+G342+G344+G346+G348</f>
        <v>96770</v>
      </c>
      <c r="H339" s="77">
        <f>H340+H342+H344+H346+H348</f>
        <v>96770</v>
      </c>
      <c r="I339" s="77">
        <f>I340+I342+I344+I346+I348</f>
        <v>96681.900000000009</v>
      </c>
      <c r="J339" s="78">
        <f t="shared" si="57"/>
        <v>99.908959388240177</v>
      </c>
      <c r="K339" s="101">
        <f t="shared" si="55"/>
        <v>99.908959388240177</v>
      </c>
    </row>
    <row r="340" spans="1:11" ht="89.25">
      <c r="A340" s="30" t="s">
        <v>196</v>
      </c>
      <c r="B340" s="31">
        <v>188</v>
      </c>
      <c r="C340" s="32">
        <v>3</v>
      </c>
      <c r="D340" s="33">
        <v>2</v>
      </c>
      <c r="E340" s="34">
        <v>2020100</v>
      </c>
      <c r="F340" s="31"/>
      <c r="G340" s="77">
        <f>G341</f>
        <v>19360</v>
      </c>
      <c r="H340" s="77">
        <f>H341</f>
        <v>19360</v>
      </c>
      <c r="I340" s="77">
        <f>I341</f>
        <v>19360</v>
      </c>
      <c r="J340" s="78">
        <f t="shared" si="57"/>
        <v>100</v>
      </c>
      <c r="K340" s="101">
        <f t="shared" si="55"/>
        <v>100</v>
      </c>
    </row>
    <row r="341" spans="1:11" ht="51">
      <c r="A341" s="30" t="s">
        <v>72</v>
      </c>
      <c r="B341" s="31">
        <v>188</v>
      </c>
      <c r="C341" s="32">
        <v>3</v>
      </c>
      <c r="D341" s="33">
        <v>2</v>
      </c>
      <c r="E341" s="34">
        <v>2020100</v>
      </c>
      <c r="F341" s="31">
        <v>14</v>
      </c>
      <c r="G341" s="77">
        <v>19360</v>
      </c>
      <c r="H341" s="77">
        <v>19360</v>
      </c>
      <c r="I341" s="77">
        <v>19360</v>
      </c>
      <c r="J341" s="78">
        <f t="shared" si="57"/>
        <v>100</v>
      </c>
      <c r="K341" s="101">
        <f t="shared" si="55"/>
        <v>100</v>
      </c>
    </row>
    <row r="342" spans="1:11">
      <c r="A342" s="30" t="s">
        <v>137</v>
      </c>
      <c r="B342" s="31">
        <v>188</v>
      </c>
      <c r="C342" s="32">
        <v>3</v>
      </c>
      <c r="D342" s="33">
        <v>2</v>
      </c>
      <c r="E342" s="34">
        <v>2025800</v>
      </c>
      <c r="F342" s="31"/>
      <c r="G342" s="77">
        <f>G343</f>
        <v>51412.4</v>
      </c>
      <c r="H342" s="77">
        <f>H343</f>
        <v>51412.4</v>
      </c>
      <c r="I342" s="77">
        <f>I343</f>
        <v>51412.4</v>
      </c>
      <c r="J342" s="78">
        <f t="shared" si="57"/>
        <v>100</v>
      </c>
      <c r="K342" s="101">
        <f t="shared" si="55"/>
        <v>100</v>
      </c>
    </row>
    <row r="343" spans="1:11" ht="51">
      <c r="A343" s="30" t="s">
        <v>72</v>
      </c>
      <c r="B343" s="31">
        <v>188</v>
      </c>
      <c r="C343" s="32">
        <v>3</v>
      </c>
      <c r="D343" s="33">
        <v>2</v>
      </c>
      <c r="E343" s="34">
        <v>2025800</v>
      </c>
      <c r="F343" s="31">
        <v>14</v>
      </c>
      <c r="G343" s="77">
        <v>51412.4</v>
      </c>
      <c r="H343" s="77">
        <v>51412.4</v>
      </c>
      <c r="I343" s="77">
        <v>51412.4</v>
      </c>
      <c r="J343" s="78">
        <f t="shared" si="57"/>
        <v>100</v>
      </c>
      <c r="K343" s="101">
        <f t="shared" si="55"/>
        <v>100</v>
      </c>
    </row>
    <row r="344" spans="1:11" ht="38.25">
      <c r="A344" s="30" t="s">
        <v>162</v>
      </c>
      <c r="B344" s="31">
        <v>188</v>
      </c>
      <c r="C344" s="32">
        <v>3</v>
      </c>
      <c r="D344" s="33">
        <v>2</v>
      </c>
      <c r="E344" s="34">
        <v>2026700</v>
      </c>
      <c r="F344" s="31"/>
      <c r="G344" s="77">
        <f>G345</f>
        <v>20043.2</v>
      </c>
      <c r="H344" s="77">
        <f>H345</f>
        <v>20043.2</v>
      </c>
      <c r="I344" s="77">
        <f>I345</f>
        <v>19955.099999999999</v>
      </c>
      <c r="J344" s="78">
        <f t="shared" si="57"/>
        <v>99.560449429232847</v>
      </c>
      <c r="K344" s="101">
        <f t="shared" si="55"/>
        <v>99.560449429232847</v>
      </c>
    </row>
    <row r="345" spans="1:11" ht="51">
      <c r="A345" s="30" t="s">
        <v>72</v>
      </c>
      <c r="B345" s="31">
        <v>188</v>
      </c>
      <c r="C345" s="32">
        <v>3</v>
      </c>
      <c r="D345" s="33">
        <v>2</v>
      </c>
      <c r="E345" s="31">
        <v>2026700</v>
      </c>
      <c r="F345" s="31">
        <v>14</v>
      </c>
      <c r="G345" s="77">
        <v>20043.2</v>
      </c>
      <c r="H345" s="77">
        <v>20043.2</v>
      </c>
      <c r="I345" s="77">
        <v>19955.099999999999</v>
      </c>
      <c r="J345" s="78">
        <f t="shared" si="57"/>
        <v>99.560449429232847</v>
      </c>
      <c r="K345" s="101">
        <f t="shared" si="55"/>
        <v>99.560449429232847</v>
      </c>
    </row>
    <row r="346" spans="1:11">
      <c r="A346" s="30" t="s">
        <v>121</v>
      </c>
      <c r="B346" s="31">
        <v>188</v>
      </c>
      <c r="C346" s="32">
        <v>3</v>
      </c>
      <c r="D346" s="33">
        <v>2</v>
      </c>
      <c r="E346" s="31">
        <v>2027200</v>
      </c>
      <c r="F346" s="31"/>
      <c r="G346" s="77">
        <f>G347</f>
        <v>1031.8</v>
      </c>
      <c r="H346" s="77">
        <f>H347</f>
        <v>1031.8</v>
      </c>
      <c r="I346" s="77">
        <f>I347</f>
        <v>1031.8</v>
      </c>
      <c r="J346" s="78">
        <f t="shared" si="57"/>
        <v>100</v>
      </c>
      <c r="K346" s="101">
        <f t="shared" si="55"/>
        <v>100</v>
      </c>
    </row>
    <row r="347" spans="1:11" ht="51">
      <c r="A347" s="30" t="s">
        <v>72</v>
      </c>
      <c r="B347" s="31">
        <v>188</v>
      </c>
      <c r="C347" s="32">
        <v>3</v>
      </c>
      <c r="D347" s="33">
        <v>2</v>
      </c>
      <c r="E347" s="31">
        <v>2027200</v>
      </c>
      <c r="F347" s="31">
        <v>14</v>
      </c>
      <c r="G347" s="77">
        <v>1031.8</v>
      </c>
      <c r="H347" s="77">
        <v>1031.8</v>
      </c>
      <c r="I347" s="77">
        <v>1031.8</v>
      </c>
      <c r="J347" s="78">
        <f t="shared" si="57"/>
        <v>100</v>
      </c>
      <c r="K347" s="101">
        <f t="shared" si="55"/>
        <v>100</v>
      </c>
    </row>
    <row r="348" spans="1:11" ht="38.25">
      <c r="A348" s="30" t="s">
        <v>163</v>
      </c>
      <c r="B348" s="31">
        <v>188</v>
      </c>
      <c r="C348" s="32">
        <v>3</v>
      </c>
      <c r="D348" s="33">
        <v>2</v>
      </c>
      <c r="E348" s="31">
        <v>2027600</v>
      </c>
      <c r="F348" s="31"/>
      <c r="G348" s="77">
        <f>G349</f>
        <v>4922.6000000000004</v>
      </c>
      <c r="H348" s="77">
        <f>H349</f>
        <v>4922.6000000000004</v>
      </c>
      <c r="I348" s="77">
        <f>I349</f>
        <v>4922.6000000000004</v>
      </c>
      <c r="J348" s="78">
        <f t="shared" si="57"/>
        <v>100</v>
      </c>
      <c r="K348" s="101">
        <f t="shared" si="55"/>
        <v>100</v>
      </c>
    </row>
    <row r="349" spans="1:11">
      <c r="A349" s="30" t="s">
        <v>81</v>
      </c>
      <c r="B349" s="31">
        <v>188</v>
      </c>
      <c r="C349" s="32">
        <v>3</v>
      </c>
      <c r="D349" s="33">
        <v>2</v>
      </c>
      <c r="E349" s="34">
        <v>2027600</v>
      </c>
      <c r="F349" s="31">
        <v>5</v>
      </c>
      <c r="G349" s="77">
        <v>4922.6000000000004</v>
      </c>
      <c r="H349" s="77">
        <v>4922.6000000000004</v>
      </c>
      <c r="I349" s="80">
        <v>4922.6000000000004</v>
      </c>
      <c r="J349" s="78">
        <f t="shared" si="57"/>
        <v>100</v>
      </c>
      <c r="K349" s="101">
        <f t="shared" si="55"/>
        <v>100</v>
      </c>
    </row>
    <row r="350" spans="1:11" ht="25.5">
      <c r="A350" s="35" t="s">
        <v>54</v>
      </c>
      <c r="B350" s="31">
        <v>188</v>
      </c>
      <c r="C350" s="32">
        <v>3</v>
      </c>
      <c r="D350" s="33">
        <v>2</v>
      </c>
      <c r="E350" s="34">
        <v>7950000</v>
      </c>
      <c r="F350" s="31"/>
      <c r="G350" s="77">
        <f>G351</f>
        <v>4000</v>
      </c>
      <c r="H350" s="77">
        <f>H351</f>
        <v>4000</v>
      </c>
      <c r="I350" s="80">
        <f>I351</f>
        <v>3649.8</v>
      </c>
      <c r="J350" s="78">
        <f t="shared" si="57"/>
        <v>91.245000000000005</v>
      </c>
      <c r="K350" s="101">
        <f t="shared" si="55"/>
        <v>91.245000000000005</v>
      </c>
    </row>
    <row r="351" spans="1:11" ht="25.5">
      <c r="A351" s="35" t="s">
        <v>83</v>
      </c>
      <c r="B351" s="31">
        <v>188</v>
      </c>
      <c r="C351" s="32">
        <v>3</v>
      </c>
      <c r="D351" s="33">
        <v>2</v>
      </c>
      <c r="E351" s="34">
        <v>7950000</v>
      </c>
      <c r="F351" s="31">
        <v>500</v>
      </c>
      <c r="G351" s="77">
        <v>4000</v>
      </c>
      <c r="H351" s="77">
        <v>4000</v>
      </c>
      <c r="I351" s="80">
        <f>1500+2149.8</f>
        <v>3649.8</v>
      </c>
      <c r="J351" s="78">
        <f t="shared" si="57"/>
        <v>91.245000000000005</v>
      </c>
      <c r="K351" s="101">
        <f t="shared" si="55"/>
        <v>91.245000000000005</v>
      </c>
    </row>
    <row r="352" spans="1:11" ht="38.25">
      <c r="A352" s="30" t="s">
        <v>314</v>
      </c>
      <c r="B352" s="31">
        <v>188</v>
      </c>
      <c r="C352" s="32">
        <v>3</v>
      </c>
      <c r="D352" s="33">
        <v>2</v>
      </c>
      <c r="E352" s="34">
        <v>7950000</v>
      </c>
      <c r="F352" s="31">
        <v>500</v>
      </c>
      <c r="G352" s="77">
        <v>1500</v>
      </c>
      <c r="H352" s="77">
        <v>1500</v>
      </c>
      <c r="I352" s="78">
        <v>1500</v>
      </c>
      <c r="J352" s="78">
        <f t="shared" si="57"/>
        <v>100</v>
      </c>
      <c r="K352" s="101">
        <f t="shared" si="55"/>
        <v>100</v>
      </c>
    </row>
    <row r="353" spans="1:11" ht="53.25" customHeight="1">
      <c r="A353" s="106" t="s">
        <v>321</v>
      </c>
      <c r="B353" s="31">
        <v>188</v>
      </c>
      <c r="C353" s="32">
        <v>3</v>
      </c>
      <c r="D353" s="33">
        <v>2</v>
      </c>
      <c r="E353" s="34">
        <v>7950000</v>
      </c>
      <c r="F353" s="31">
        <v>500</v>
      </c>
      <c r="G353" s="77">
        <v>2500</v>
      </c>
      <c r="H353" s="77">
        <v>2500</v>
      </c>
      <c r="I353" s="80">
        <v>2149.8000000000002</v>
      </c>
      <c r="J353" s="78">
        <f t="shared" si="57"/>
        <v>85.992000000000004</v>
      </c>
      <c r="K353" s="101">
        <f t="shared" si="55"/>
        <v>85.992000000000004</v>
      </c>
    </row>
    <row r="354" spans="1:11" ht="39" customHeight="1">
      <c r="A354" s="50" t="s">
        <v>39</v>
      </c>
      <c r="B354" s="45">
        <v>188</v>
      </c>
      <c r="C354" s="32">
        <v>3</v>
      </c>
      <c r="D354" s="33">
        <v>14</v>
      </c>
      <c r="E354" s="34"/>
      <c r="F354" s="31"/>
      <c r="G354" s="80">
        <f>G355</f>
        <v>90</v>
      </c>
      <c r="H354" s="80">
        <f t="shared" ref="H354:I356" si="70">H355</f>
        <v>90</v>
      </c>
      <c r="I354" s="80">
        <f t="shared" si="70"/>
        <v>0</v>
      </c>
      <c r="J354" s="78">
        <f t="shared" si="57"/>
        <v>0</v>
      </c>
      <c r="K354" s="101">
        <f t="shared" si="55"/>
        <v>0</v>
      </c>
    </row>
    <row r="355" spans="1:11" ht="18.75" customHeight="1">
      <c r="A355" s="106" t="s">
        <v>218</v>
      </c>
      <c r="B355" s="31">
        <v>188</v>
      </c>
      <c r="C355" s="32">
        <v>3</v>
      </c>
      <c r="D355" s="33">
        <v>14</v>
      </c>
      <c r="E355" s="34">
        <v>5220000</v>
      </c>
      <c r="F355" s="31"/>
      <c r="G355" s="80">
        <f>G356</f>
        <v>90</v>
      </c>
      <c r="H355" s="80">
        <f t="shared" si="70"/>
        <v>90</v>
      </c>
      <c r="I355" s="80">
        <f t="shared" si="70"/>
        <v>0</v>
      </c>
      <c r="J355" s="78">
        <f t="shared" si="57"/>
        <v>0</v>
      </c>
      <c r="K355" s="101">
        <f t="shared" si="55"/>
        <v>0</v>
      </c>
    </row>
    <row r="356" spans="1:11" ht="35.25" customHeight="1">
      <c r="A356" s="106" t="s">
        <v>37</v>
      </c>
      <c r="B356" s="31">
        <v>188</v>
      </c>
      <c r="C356" s="32">
        <v>3</v>
      </c>
      <c r="D356" s="33">
        <v>14</v>
      </c>
      <c r="E356" s="34">
        <v>5222501</v>
      </c>
      <c r="F356" s="31"/>
      <c r="G356" s="80">
        <f>G357</f>
        <v>90</v>
      </c>
      <c r="H356" s="80">
        <f t="shared" si="70"/>
        <v>90</v>
      </c>
      <c r="I356" s="80">
        <f t="shared" si="70"/>
        <v>0</v>
      </c>
      <c r="J356" s="78">
        <f t="shared" si="57"/>
        <v>0</v>
      </c>
      <c r="K356" s="101">
        <f t="shared" si="55"/>
        <v>0</v>
      </c>
    </row>
    <row r="357" spans="1:11" ht="29.25" customHeight="1">
      <c r="A357" s="106" t="s">
        <v>106</v>
      </c>
      <c r="B357" s="31">
        <v>188</v>
      </c>
      <c r="C357" s="32">
        <v>3</v>
      </c>
      <c r="D357" s="33">
        <v>14</v>
      </c>
      <c r="E357" s="34">
        <v>5222501</v>
      </c>
      <c r="F357" s="31">
        <v>500</v>
      </c>
      <c r="G357" s="80">
        <v>90</v>
      </c>
      <c r="H357" s="80">
        <v>90</v>
      </c>
      <c r="I357" s="80">
        <v>0</v>
      </c>
      <c r="J357" s="78">
        <f t="shared" si="57"/>
        <v>0</v>
      </c>
      <c r="K357" s="101">
        <f t="shared" si="55"/>
        <v>0</v>
      </c>
    </row>
    <row r="358" spans="1:11" ht="38.25">
      <c r="A358" s="104" t="s">
        <v>97</v>
      </c>
      <c r="B358" s="28">
        <v>23</v>
      </c>
      <c r="C358" s="32"/>
      <c r="D358" s="33"/>
      <c r="E358" s="34"/>
      <c r="F358" s="31"/>
      <c r="G358" s="105">
        <f>G359+G365+G381+G389+G484+G494</f>
        <v>1227760.8000000003</v>
      </c>
      <c r="H358" s="105">
        <f>H359+H365+H381+H389+H484+H494</f>
        <v>1227760.8000000003</v>
      </c>
      <c r="I358" s="105">
        <f>I359+I365+I381+I389+I484+I494</f>
        <v>1223042.8000000003</v>
      </c>
      <c r="J358" s="78">
        <f t="shared" si="57"/>
        <v>99.615723192986778</v>
      </c>
      <c r="K358" s="101">
        <f t="shared" si="55"/>
        <v>99.615723192986778</v>
      </c>
    </row>
    <row r="359" spans="1:11">
      <c r="A359" s="35" t="s">
        <v>187</v>
      </c>
      <c r="B359" s="51">
        <v>23</v>
      </c>
      <c r="C359" s="32">
        <v>1</v>
      </c>
      <c r="D359" s="33"/>
      <c r="E359" s="34"/>
      <c r="F359" s="31"/>
      <c r="G359" s="77">
        <f>G360</f>
        <v>507</v>
      </c>
      <c r="H359" s="77">
        <f t="shared" ref="H359:I363" si="71">H360</f>
        <v>507</v>
      </c>
      <c r="I359" s="80">
        <f t="shared" si="71"/>
        <v>507</v>
      </c>
      <c r="J359" s="78">
        <f t="shared" si="57"/>
        <v>100</v>
      </c>
      <c r="K359" s="101">
        <f t="shared" si="55"/>
        <v>100</v>
      </c>
    </row>
    <row r="360" spans="1:11">
      <c r="A360" s="30" t="s">
        <v>237</v>
      </c>
      <c r="B360" s="51">
        <v>23</v>
      </c>
      <c r="C360" s="32">
        <v>1</v>
      </c>
      <c r="D360" s="33">
        <v>13</v>
      </c>
      <c r="E360" s="34"/>
      <c r="F360" s="31"/>
      <c r="G360" s="77">
        <f>G361</f>
        <v>507</v>
      </c>
      <c r="H360" s="77">
        <f t="shared" si="71"/>
        <v>507</v>
      </c>
      <c r="I360" s="80">
        <f t="shared" si="71"/>
        <v>507</v>
      </c>
      <c r="J360" s="78">
        <f t="shared" si="57"/>
        <v>100</v>
      </c>
      <c r="K360" s="101">
        <f t="shared" si="55"/>
        <v>100</v>
      </c>
    </row>
    <row r="361" spans="1:11" ht="38.25">
      <c r="A361" s="30" t="s">
        <v>215</v>
      </c>
      <c r="B361" s="51">
        <v>23</v>
      </c>
      <c r="C361" s="32">
        <v>1</v>
      </c>
      <c r="D361" s="33">
        <v>13</v>
      </c>
      <c r="E361" s="34">
        <v>920000</v>
      </c>
      <c r="F361" s="31"/>
      <c r="G361" s="77">
        <f>G362</f>
        <v>507</v>
      </c>
      <c r="H361" s="77">
        <f t="shared" si="71"/>
        <v>507</v>
      </c>
      <c r="I361" s="80">
        <f t="shared" si="71"/>
        <v>507</v>
      </c>
      <c r="J361" s="78">
        <f t="shared" si="57"/>
        <v>100</v>
      </c>
      <c r="K361" s="101">
        <f t="shared" si="55"/>
        <v>100</v>
      </c>
    </row>
    <row r="362" spans="1:11">
      <c r="A362" s="30" t="s">
        <v>216</v>
      </c>
      <c r="B362" s="51">
        <v>23</v>
      </c>
      <c r="C362" s="32">
        <v>1</v>
      </c>
      <c r="D362" s="33">
        <v>13</v>
      </c>
      <c r="E362" s="34">
        <v>920300</v>
      </c>
      <c r="F362" s="31"/>
      <c r="G362" s="77">
        <f>G363</f>
        <v>507</v>
      </c>
      <c r="H362" s="77">
        <f t="shared" si="71"/>
        <v>507</v>
      </c>
      <c r="I362" s="80">
        <f t="shared" si="71"/>
        <v>507</v>
      </c>
      <c r="J362" s="78">
        <f t="shared" si="57"/>
        <v>100</v>
      </c>
      <c r="K362" s="101">
        <f t="shared" si="55"/>
        <v>100</v>
      </c>
    </row>
    <row r="363" spans="1:11" ht="25.5">
      <c r="A363" s="30" t="s">
        <v>217</v>
      </c>
      <c r="B363" s="51">
        <v>23</v>
      </c>
      <c r="C363" s="32">
        <v>1</v>
      </c>
      <c r="D363" s="33">
        <v>13</v>
      </c>
      <c r="E363" s="34">
        <v>920305</v>
      </c>
      <c r="F363" s="31"/>
      <c r="G363" s="77">
        <f>G364</f>
        <v>507</v>
      </c>
      <c r="H363" s="77">
        <f t="shared" si="71"/>
        <v>507</v>
      </c>
      <c r="I363" s="80">
        <f t="shared" si="71"/>
        <v>507</v>
      </c>
      <c r="J363" s="78">
        <f t="shared" si="57"/>
        <v>100</v>
      </c>
      <c r="K363" s="101">
        <f t="shared" ref="K363:K436" si="72">I363/H363*100</f>
        <v>100</v>
      </c>
    </row>
    <row r="364" spans="1:11" ht="25.5">
      <c r="A364" s="30" t="s">
        <v>109</v>
      </c>
      <c r="B364" s="51">
        <v>23</v>
      </c>
      <c r="C364" s="32">
        <v>1</v>
      </c>
      <c r="D364" s="33">
        <v>13</v>
      </c>
      <c r="E364" s="34">
        <v>920305</v>
      </c>
      <c r="F364" s="31">
        <v>500</v>
      </c>
      <c r="G364" s="77">
        <v>507</v>
      </c>
      <c r="H364" s="77">
        <v>507</v>
      </c>
      <c r="I364" s="80">
        <v>507</v>
      </c>
      <c r="J364" s="78">
        <f t="shared" ref="J364:J437" si="73">I364/G364*100</f>
        <v>100</v>
      </c>
      <c r="K364" s="101">
        <f t="shared" si="72"/>
        <v>100</v>
      </c>
    </row>
    <row r="365" spans="1:11">
      <c r="A365" s="30" t="s">
        <v>89</v>
      </c>
      <c r="B365" s="51">
        <v>23</v>
      </c>
      <c r="C365" s="32">
        <v>4</v>
      </c>
      <c r="D365" s="33"/>
      <c r="E365" s="34"/>
      <c r="F365" s="31"/>
      <c r="G365" s="78">
        <f>G366+G373+G377</f>
        <v>4312.1000000000004</v>
      </c>
      <c r="H365" s="78">
        <f>H366+H373+H377</f>
        <v>4312.1000000000004</v>
      </c>
      <c r="I365" s="78">
        <f>I366+I373+I377</f>
        <v>4312.1000000000004</v>
      </c>
      <c r="J365" s="78">
        <f t="shared" si="73"/>
        <v>100</v>
      </c>
      <c r="K365" s="101">
        <f t="shared" si="72"/>
        <v>100</v>
      </c>
    </row>
    <row r="366" spans="1:11">
      <c r="A366" s="30" t="s">
        <v>15</v>
      </c>
      <c r="B366" s="51">
        <v>23</v>
      </c>
      <c r="C366" s="32">
        <v>4</v>
      </c>
      <c r="D366" s="33">
        <v>1</v>
      </c>
      <c r="E366" s="34"/>
      <c r="F366" s="31"/>
      <c r="G366" s="120">
        <f>G370+G367</f>
        <v>1580.8</v>
      </c>
      <c r="H366" s="120">
        <f>H370+H367</f>
        <v>1580.8</v>
      </c>
      <c r="I366" s="120">
        <f>I370+I367</f>
        <v>1580.8</v>
      </c>
      <c r="J366" s="78">
        <f t="shared" si="73"/>
        <v>100</v>
      </c>
      <c r="K366" s="101">
        <f t="shared" si="72"/>
        <v>100</v>
      </c>
    </row>
    <row r="367" spans="1:11" ht="25.5">
      <c r="A367" s="30" t="s">
        <v>357</v>
      </c>
      <c r="B367" s="51">
        <v>23</v>
      </c>
      <c r="C367" s="32">
        <v>4</v>
      </c>
      <c r="D367" s="33">
        <v>1</v>
      </c>
      <c r="E367" s="34">
        <v>5100000</v>
      </c>
      <c r="F367" s="31"/>
      <c r="G367" s="121">
        <f t="shared" ref="G367:I368" si="74">G368</f>
        <v>50</v>
      </c>
      <c r="H367" s="121">
        <f t="shared" si="74"/>
        <v>50</v>
      </c>
      <c r="I367" s="121">
        <f t="shared" si="74"/>
        <v>50</v>
      </c>
      <c r="J367" s="78">
        <f>I367/G367*100</f>
        <v>100</v>
      </c>
      <c r="K367" s="101">
        <f>I367/H367*100</f>
        <v>100</v>
      </c>
    </row>
    <row r="368" spans="1:11" ht="38.25">
      <c r="A368" s="30" t="s">
        <v>368</v>
      </c>
      <c r="B368" s="51">
        <v>23</v>
      </c>
      <c r="C368" s="32">
        <v>4</v>
      </c>
      <c r="D368" s="33">
        <v>1</v>
      </c>
      <c r="E368" s="34">
        <v>5100300</v>
      </c>
      <c r="F368" s="31"/>
      <c r="G368" s="121">
        <f t="shared" si="74"/>
        <v>50</v>
      </c>
      <c r="H368" s="121">
        <f t="shared" si="74"/>
        <v>50</v>
      </c>
      <c r="I368" s="121">
        <f t="shared" si="74"/>
        <v>50</v>
      </c>
      <c r="J368" s="78">
        <f>I368/G368*100</f>
        <v>100</v>
      </c>
      <c r="K368" s="101">
        <f>I368/H368*100</f>
        <v>100</v>
      </c>
    </row>
    <row r="369" spans="1:11" ht="25.5">
      <c r="A369" s="30" t="s">
        <v>106</v>
      </c>
      <c r="B369" s="51">
        <v>23</v>
      </c>
      <c r="C369" s="32">
        <v>4</v>
      </c>
      <c r="D369" s="33">
        <v>1</v>
      </c>
      <c r="E369" s="34">
        <v>5100301</v>
      </c>
      <c r="F369" s="31">
        <v>500</v>
      </c>
      <c r="G369" s="121">
        <v>50</v>
      </c>
      <c r="H369" s="121">
        <v>50</v>
      </c>
      <c r="I369" s="121">
        <v>50</v>
      </c>
      <c r="J369" s="78">
        <f>I369/G369*100</f>
        <v>100</v>
      </c>
      <c r="K369" s="101">
        <f>I369/H369*100</f>
        <v>100</v>
      </c>
    </row>
    <row r="370" spans="1:11">
      <c r="A370" s="30" t="s">
        <v>218</v>
      </c>
      <c r="B370" s="51">
        <v>23</v>
      </c>
      <c r="C370" s="32">
        <v>4</v>
      </c>
      <c r="D370" s="33">
        <v>1</v>
      </c>
      <c r="E370" s="34">
        <v>5220000</v>
      </c>
      <c r="F370" s="31"/>
      <c r="G370" s="77">
        <f t="shared" ref="G370:I371" si="75">G371</f>
        <v>1530.8</v>
      </c>
      <c r="H370" s="77">
        <f t="shared" si="75"/>
        <v>1530.8</v>
      </c>
      <c r="I370" s="80">
        <f t="shared" si="75"/>
        <v>1530.8</v>
      </c>
      <c r="J370" s="78">
        <f t="shared" si="73"/>
        <v>100</v>
      </c>
      <c r="K370" s="101">
        <f t="shared" si="72"/>
        <v>100</v>
      </c>
    </row>
    <row r="371" spans="1:11" ht="25.5">
      <c r="A371" s="64" t="s">
        <v>16</v>
      </c>
      <c r="B371" s="51">
        <v>23</v>
      </c>
      <c r="C371" s="32">
        <v>4</v>
      </c>
      <c r="D371" s="33">
        <v>1</v>
      </c>
      <c r="E371" s="34">
        <v>5224500</v>
      </c>
      <c r="F371" s="63"/>
      <c r="G371" s="84">
        <f t="shared" si="75"/>
        <v>1530.8</v>
      </c>
      <c r="H371" s="84">
        <f t="shared" si="75"/>
        <v>1530.8</v>
      </c>
      <c r="I371" s="83">
        <f t="shared" si="75"/>
        <v>1530.8</v>
      </c>
      <c r="J371" s="78">
        <f t="shared" si="73"/>
        <v>100</v>
      </c>
      <c r="K371" s="101">
        <f t="shared" si="72"/>
        <v>100</v>
      </c>
    </row>
    <row r="372" spans="1:11" ht="25.5">
      <c r="A372" s="30" t="s">
        <v>109</v>
      </c>
      <c r="B372" s="51">
        <v>23</v>
      </c>
      <c r="C372" s="32">
        <v>4</v>
      </c>
      <c r="D372" s="33">
        <v>1</v>
      </c>
      <c r="E372" s="34">
        <v>5224500</v>
      </c>
      <c r="F372" s="31">
        <v>500</v>
      </c>
      <c r="G372" s="80">
        <v>1530.8</v>
      </c>
      <c r="H372" s="78">
        <v>1530.8</v>
      </c>
      <c r="I372" s="80">
        <v>1530.8</v>
      </c>
      <c r="J372" s="78">
        <f t="shared" si="73"/>
        <v>100</v>
      </c>
      <c r="K372" s="101">
        <f t="shared" si="72"/>
        <v>100</v>
      </c>
    </row>
    <row r="373" spans="1:11">
      <c r="A373" s="30" t="s">
        <v>219</v>
      </c>
      <c r="B373" s="51">
        <v>23</v>
      </c>
      <c r="C373" s="32">
        <v>4</v>
      </c>
      <c r="D373" s="33">
        <v>10</v>
      </c>
      <c r="E373" s="34"/>
      <c r="F373" s="31"/>
      <c r="G373" s="80">
        <f>G374</f>
        <v>172.9</v>
      </c>
      <c r="H373" s="80">
        <f t="shared" ref="H373:I375" si="76">H374</f>
        <v>172.9</v>
      </c>
      <c r="I373" s="80">
        <f t="shared" si="76"/>
        <v>172.9</v>
      </c>
      <c r="J373" s="78">
        <f t="shared" si="73"/>
        <v>100</v>
      </c>
      <c r="K373" s="101">
        <f t="shared" si="72"/>
        <v>100</v>
      </c>
    </row>
    <row r="374" spans="1:11">
      <c r="A374" s="30" t="s">
        <v>220</v>
      </c>
      <c r="B374" s="51">
        <v>23</v>
      </c>
      <c r="C374" s="32">
        <v>4</v>
      </c>
      <c r="D374" s="33">
        <v>10</v>
      </c>
      <c r="E374" s="34">
        <v>3300000</v>
      </c>
      <c r="F374" s="31"/>
      <c r="G374" s="80">
        <f>G375</f>
        <v>172.9</v>
      </c>
      <c r="H374" s="80">
        <f t="shared" si="76"/>
        <v>172.9</v>
      </c>
      <c r="I374" s="80">
        <f t="shared" si="76"/>
        <v>172.9</v>
      </c>
      <c r="J374" s="78">
        <f t="shared" si="73"/>
        <v>100</v>
      </c>
      <c r="K374" s="101">
        <f t="shared" si="72"/>
        <v>100</v>
      </c>
    </row>
    <row r="375" spans="1:11" ht="38.25">
      <c r="A375" s="30" t="s">
        <v>221</v>
      </c>
      <c r="B375" s="51">
        <v>23</v>
      </c>
      <c r="C375" s="32">
        <v>4</v>
      </c>
      <c r="D375" s="33">
        <v>10</v>
      </c>
      <c r="E375" s="34">
        <v>3300200</v>
      </c>
      <c r="F375" s="31"/>
      <c r="G375" s="80">
        <f>G376</f>
        <v>172.9</v>
      </c>
      <c r="H375" s="80">
        <f t="shared" si="76"/>
        <v>172.9</v>
      </c>
      <c r="I375" s="80">
        <f t="shared" si="76"/>
        <v>172.9</v>
      </c>
      <c r="J375" s="78">
        <f t="shared" si="73"/>
        <v>100</v>
      </c>
      <c r="K375" s="101">
        <f t="shared" si="72"/>
        <v>100</v>
      </c>
    </row>
    <row r="376" spans="1:11" ht="25.5">
      <c r="A376" s="30" t="s">
        <v>109</v>
      </c>
      <c r="B376" s="51">
        <v>23</v>
      </c>
      <c r="C376" s="32">
        <v>4</v>
      </c>
      <c r="D376" s="33">
        <v>10</v>
      </c>
      <c r="E376" s="34">
        <v>3300200</v>
      </c>
      <c r="F376" s="31">
        <v>500</v>
      </c>
      <c r="G376" s="80">
        <v>172.9</v>
      </c>
      <c r="H376" s="80">
        <v>172.9</v>
      </c>
      <c r="I376" s="80">
        <v>172.9</v>
      </c>
      <c r="J376" s="78">
        <f t="shared" si="73"/>
        <v>100</v>
      </c>
      <c r="K376" s="101">
        <f t="shared" si="72"/>
        <v>100</v>
      </c>
    </row>
    <row r="377" spans="1:11" ht="25.5">
      <c r="A377" s="30" t="s">
        <v>153</v>
      </c>
      <c r="B377" s="51">
        <v>23</v>
      </c>
      <c r="C377" s="32">
        <v>4</v>
      </c>
      <c r="D377" s="33">
        <v>12</v>
      </c>
      <c r="E377" s="34"/>
      <c r="F377" s="31"/>
      <c r="G377" s="80">
        <f t="shared" ref="G377:I379" si="77">G378</f>
        <v>2558.4</v>
      </c>
      <c r="H377" s="80">
        <f t="shared" si="77"/>
        <v>2558.4</v>
      </c>
      <c r="I377" s="80">
        <f t="shared" si="77"/>
        <v>2558.4</v>
      </c>
      <c r="J377" s="78">
        <f>I377/G377*100</f>
        <v>100</v>
      </c>
      <c r="K377" s="101">
        <f>I377/H377*100</f>
        <v>100</v>
      </c>
    </row>
    <row r="378" spans="1:11">
      <c r="A378" s="30" t="s">
        <v>218</v>
      </c>
      <c r="B378" s="51">
        <v>23</v>
      </c>
      <c r="C378" s="32">
        <v>4</v>
      </c>
      <c r="D378" s="33">
        <v>12</v>
      </c>
      <c r="E378" s="34">
        <v>5220000</v>
      </c>
      <c r="F378" s="31"/>
      <c r="G378" s="80">
        <f t="shared" si="77"/>
        <v>2558.4</v>
      </c>
      <c r="H378" s="80">
        <f t="shared" si="77"/>
        <v>2558.4</v>
      </c>
      <c r="I378" s="80">
        <f t="shared" si="77"/>
        <v>2558.4</v>
      </c>
      <c r="J378" s="78">
        <f>I378/G378*100</f>
        <v>100</v>
      </c>
      <c r="K378" s="101">
        <f>I378/H378*100</f>
        <v>100</v>
      </c>
    </row>
    <row r="379" spans="1:11" ht="63.75">
      <c r="A379" s="30" t="s">
        <v>369</v>
      </c>
      <c r="B379" s="51">
        <v>23</v>
      </c>
      <c r="C379" s="32">
        <v>4</v>
      </c>
      <c r="D379" s="33">
        <v>12</v>
      </c>
      <c r="E379" s="34">
        <v>5226300</v>
      </c>
      <c r="F379" s="31"/>
      <c r="G379" s="80">
        <f t="shared" si="77"/>
        <v>2558.4</v>
      </c>
      <c r="H379" s="80">
        <f t="shared" si="77"/>
        <v>2558.4</v>
      </c>
      <c r="I379" s="80">
        <f t="shared" si="77"/>
        <v>2558.4</v>
      </c>
      <c r="J379" s="78">
        <f>I379/G379*100</f>
        <v>100</v>
      </c>
      <c r="K379" s="101">
        <f>I379/H379*100</f>
        <v>100</v>
      </c>
    </row>
    <row r="380" spans="1:11" ht="25.5">
      <c r="A380" s="30" t="s">
        <v>106</v>
      </c>
      <c r="B380" s="51">
        <v>23</v>
      </c>
      <c r="C380" s="32">
        <v>4</v>
      </c>
      <c r="D380" s="33">
        <v>12</v>
      </c>
      <c r="E380" s="34">
        <v>5226300</v>
      </c>
      <c r="F380" s="31">
        <v>500</v>
      </c>
      <c r="G380" s="80">
        <v>2558.4</v>
      </c>
      <c r="H380" s="80">
        <v>2558.4</v>
      </c>
      <c r="I380" s="80">
        <v>2558.4</v>
      </c>
      <c r="J380" s="78">
        <f>I380/G380*100</f>
        <v>100</v>
      </c>
      <c r="K380" s="101">
        <f>I380/H380*100</f>
        <v>100</v>
      </c>
    </row>
    <row r="381" spans="1:11">
      <c r="A381" s="30" t="s">
        <v>164</v>
      </c>
      <c r="B381" s="51">
        <v>23</v>
      </c>
      <c r="C381" s="32">
        <v>6</v>
      </c>
      <c r="D381" s="33"/>
      <c r="E381" s="34"/>
      <c r="F381" s="31"/>
      <c r="G381" s="77">
        <f>G382</f>
        <v>235</v>
      </c>
      <c r="H381" s="77">
        <f t="shared" ref="H381:I384" si="78">H382</f>
        <v>235</v>
      </c>
      <c r="I381" s="80">
        <f t="shared" si="78"/>
        <v>235</v>
      </c>
      <c r="J381" s="78">
        <f t="shared" si="73"/>
        <v>100</v>
      </c>
      <c r="K381" s="101">
        <f t="shared" si="72"/>
        <v>100</v>
      </c>
    </row>
    <row r="382" spans="1:11" ht="25.5">
      <c r="A382" s="30" t="s">
        <v>165</v>
      </c>
      <c r="B382" s="51">
        <v>23</v>
      </c>
      <c r="C382" s="32">
        <v>6</v>
      </c>
      <c r="D382" s="33">
        <v>3</v>
      </c>
      <c r="E382" s="34"/>
      <c r="F382" s="31"/>
      <c r="G382" s="77">
        <f>G383+G386</f>
        <v>235</v>
      </c>
      <c r="H382" s="77">
        <f>H383+H386</f>
        <v>235</v>
      </c>
      <c r="I382" s="77">
        <f>I383+I386</f>
        <v>235</v>
      </c>
      <c r="J382" s="78">
        <f t="shared" si="73"/>
        <v>100</v>
      </c>
      <c r="K382" s="101">
        <f t="shared" si="72"/>
        <v>100</v>
      </c>
    </row>
    <row r="383" spans="1:11" ht="25.5">
      <c r="A383" s="30" t="s">
        <v>166</v>
      </c>
      <c r="B383" s="51">
        <v>23</v>
      </c>
      <c r="C383" s="32">
        <v>6</v>
      </c>
      <c r="D383" s="33">
        <v>3</v>
      </c>
      <c r="E383" s="34">
        <v>4100000</v>
      </c>
      <c r="F383" s="31"/>
      <c r="G383" s="77">
        <f>G384</f>
        <v>130</v>
      </c>
      <c r="H383" s="77">
        <f t="shared" si="78"/>
        <v>130</v>
      </c>
      <c r="I383" s="120">
        <f t="shared" si="78"/>
        <v>130</v>
      </c>
      <c r="J383" s="78">
        <f t="shared" si="73"/>
        <v>100</v>
      </c>
      <c r="K383" s="101">
        <f t="shared" si="72"/>
        <v>100</v>
      </c>
    </row>
    <row r="384" spans="1:11">
      <c r="A384" s="30" t="s">
        <v>167</v>
      </c>
      <c r="B384" s="51">
        <v>23</v>
      </c>
      <c r="C384" s="32">
        <v>6</v>
      </c>
      <c r="D384" s="33">
        <v>3</v>
      </c>
      <c r="E384" s="34">
        <v>4100100</v>
      </c>
      <c r="F384" s="31"/>
      <c r="G384" s="77">
        <f>G385</f>
        <v>130</v>
      </c>
      <c r="H384" s="77">
        <f t="shared" si="78"/>
        <v>130</v>
      </c>
      <c r="I384" s="120">
        <f t="shared" si="78"/>
        <v>130</v>
      </c>
      <c r="J384" s="78">
        <f t="shared" si="73"/>
        <v>100</v>
      </c>
      <c r="K384" s="101">
        <f t="shared" si="72"/>
        <v>100</v>
      </c>
    </row>
    <row r="385" spans="1:11" ht="25.5">
      <c r="A385" s="30" t="s">
        <v>114</v>
      </c>
      <c r="B385" s="51">
        <v>23</v>
      </c>
      <c r="C385" s="32">
        <v>6</v>
      </c>
      <c r="D385" s="33">
        <v>3</v>
      </c>
      <c r="E385" s="34">
        <v>4100100</v>
      </c>
      <c r="F385" s="31">
        <v>500</v>
      </c>
      <c r="G385" s="77">
        <v>130</v>
      </c>
      <c r="H385" s="77">
        <v>130</v>
      </c>
      <c r="I385" s="120">
        <v>130</v>
      </c>
      <c r="J385" s="78">
        <f t="shared" si="73"/>
        <v>100</v>
      </c>
      <c r="K385" s="101">
        <f t="shared" si="72"/>
        <v>100</v>
      </c>
    </row>
    <row r="386" spans="1:11">
      <c r="A386" s="30" t="s">
        <v>218</v>
      </c>
      <c r="B386" s="51">
        <v>23</v>
      </c>
      <c r="C386" s="32">
        <v>6</v>
      </c>
      <c r="D386" s="33">
        <v>3</v>
      </c>
      <c r="E386" s="34">
        <v>5220000</v>
      </c>
      <c r="F386" s="31"/>
      <c r="G386" s="77">
        <f t="shared" ref="G386:I387" si="79">G387</f>
        <v>105</v>
      </c>
      <c r="H386" s="77">
        <f t="shared" si="79"/>
        <v>105</v>
      </c>
      <c r="I386" s="77">
        <f t="shared" si="79"/>
        <v>105</v>
      </c>
      <c r="J386" s="78">
        <f>I386/G386*100</f>
        <v>100</v>
      </c>
      <c r="K386" s="101">
        <f>I386/H386*100</f>
        <v>100</v>
      </c>
    </row>
    <row r="387" spans="1:11" ht="38.25">
      <c r="A387" s="30" t="s">
        <v>370</v>
      </c>
      <c r="B387" s="51">
        <v>23</v>
      </c>
      <c r="C387" s="32">
        <v>6</v>
      </c>
      <c r="D387" s="33">
        <v>3</v>
      </c>
      <c r="E387" s="34">
        <v>5226200</v>
      </c>
      <c r="F387" s="31"/>
      <c r="G387" s="77">
        <f t="shared" si="79"/>
        <v>105</v>
      </c>
      <c r="H387" s="77">
        <f t="shared" si="79"/>
        <v>105</v>
      </c>
      <c r="I387" s="77">
        <f t="shared" si="79"/>
        <v>105</v>
      </c>
      <c r="J387" s="78">
        <f>I387/G387*100</f>
        <v>100</v>
      </c>
      <c r="K387" s="101">
        <f>I387/H387*100</f>
        <v>100</v>
      </c>
    </row>
    <row r="388" spans="1:11" ht="25.5">
      <c r="A388" s="30" t="s">
        <v>106</v>
      </c>
      <c r="B388" s="51">
        <v>23</v>
      </c>
      <c r="C388" s="32">
        <v>6</v>
      </c>
      <c r="D388" s="33">
        <v>3</v>
      </c>
      <c r="E388" s="34">
        <v>5226200</v>
      </c>
      <c r="F388" s="31">
        <v>500</v>
      </c>
      <c r="G388" s="77">
        <v>105</v>
      </c>
      <c r="H388" s="77">
        <v>105</v>
      </c>
      <c r="I388" s="120">
        <v>105</v>
      </c>
      <c r="J388" s="78">
        <f>I388/G388*100</f>
        <v>100</v>
      </c>
      <c r="K388" s="101">
        <f>I388/H388*100</f>
        <v>100</v>
      </c>
    </row>
    <row r="389" spans="1:11">
      <c r="A389" s="30" t="s">
        <v>147</v>
      </c>
      <c r="B389" s="51">
        <v>23</v>
      </c>
      <c r="C389" s="32">
        <v>7</v>
      </c>
      <c r="D389" s="33"/>
      <c r="E389" s="34"/>
      <c r="F389" s="31"/>
      <c r="G389" s="77">
        <f>G390+G404+G440+G458</f>
        <v>1168048.9000000001</v>
      </c>
      <c r="H389" s="77">
        <f>H390+H404+H440+H458</f>
        <v>1168048.9000000001</v>
      </c>
      <c r="I389" s="77">
        <f>I390+I404+I440+I458</f>
        <v>1163695.4000000001</v>
      </c>
      <c r="J389" s="78">
        <f t="shared" si="73"/>
        <v>99.627284439889465</v>
      </c>
      <c r="K389" s="101">
        <f t="shared" si="72"/>
        <v>99.627284439889465</v>
      </c>
    </row>
    <row r="390" spans="1:11">
      <c r="A390" s="30" t="s">
        <v>115</v>
      </c>
      <c r="B390" s="51">
        <v>23</v>
      </c>
      <c r="C390" s="32">
        <v>7</v>
      </c>
      <c r="D390" s="33">
        <v>1</v>
      </c>
      <c r="E390" s="34"/>
      <c r="F390" s="31"/>
      <c r="G390" s="77">
        <f>G391+G401+G398</f>
        <v>295590</v>
      </c>
      <c r="H390" s="77">
        <f>H391+H401+H398</f>
        <v>295590</v>
      </c>
      <c r="I390" s="77">
        <f>I391+I401+I398</f>
        <v>295434.2</v>
      </c>
      <c r="J390" s="78">
        <f t="shared" si="73"/>
        <v>99.947291856964043</v>
      </c>
      <c r="K390" s="101">
        <f t="shared" si="72"/>
        <v>99.947291856964043</v>
      </c>
    </row>
    <row r="391" spans="1:11">
      <c r="A391" s="30" t="s">
        <v>116</v>
      </c>
      <c r="B391" s="51">
        <v>23</v>
      </c>
      <c r="C391" s="32">
        <v>7</v>
      </c>
      <c r="D391" s="33">
        <v>1</v>
      </c>
      <c r="E391" s="31">
        <v>4200000</v>
      </c>
      <c r="F391" s="31"/>
      <c r="G391" s="77">
        <f>G392</f>
        <v>288206.2</v>
      </c>
      <c r="H391" s="77">
        <f>H392</f>
        <v>288206.2</v>
      </c>
      <c r="I391" s="77">
        <f>I392</f>
        <v>288050.40000000002</v>
      </c>
      <c r="J391" s="78">
        <f t="shared" si="73"/>
        <v>99.945941482174916</v>
      </c>
      <c r="K391" s="101">
        <f t="shared" si="72"/>
        <v>99.945941482174916</v>
      </c>
    </row>
    <row r="392" spans="1:11" ht="25.5">
      <c r="A392" s="30" t="s">
        <v>51</v>
      </c>
      <c r="B392" s="51">
        <v>23</v>
      </c>
      <c r="C392" s="32">
        <v>7</v>
      </c>
      <c r="D392" s="33">
        <v>1</v>
      </c>
      <c r="E392" s="31">
        <v>4209900</v>
      </c>
      <c r="F392" s="31"/>
      <c r="G392" s="77">
        <f>G393+G394+G396</f>
        <v>288206.2</v>
      </c>
      <c r="H392" s="77">
        <f>H393+H394+H396</f>
        <v>288206.2</v>
      </c>
      <c r="I392" s="77">
        <f>I393+I394+I396</f>
        <v>288050.40000000002</v>
      </c>
      <c r="J392" s="78">
        <f t="shared" si="73"/>
        <v>99.945941482174916</v>
      </c>
      <c r="K392" s="101">
        <f t="shared" si="72"/>
        <v>99.945941482174916</v>
      </c>
    </row>
    <row r="393" spans="1:11" ht="25.5">
      <c r="A393" s="30" t="s">
        <v>177</v>
      </c>
      <c r="B393" s="51">
        <v>23</v>
      </c>
      <c r="C393" s="32">
        <v>7</v>
      </c>
      <c r="D393" s="33">
        <v>1</v>
      </c>
      <c r="E393" s="31">
        <v>4209900</v>
      </c>
      <c r="F393" s="31">
        <v>1</v>
      </c>
      <c r="G393" s="77">
        <v>285830.3</v>
      </c>
      <c r="H393" s="77">
        <v>285830.3</v>
      </c>
      <c r="I393" s="77">
        <v>285776.5</v>
      </c>
      <c r="J393" s="78">
        <f t="shared" si="73"/>
        <v>99.981177642818139</v>
      </c>
      <c r="K393" s="101">
        <f t="shared" si="72"/>
        <v>99.981177642818139</v>
      </c>
    </row>
    <row r="394" spans="1:11" ht="89.25">
      <c r="A394" s="30" t="s">
        <v>257</v>
      </c>
      <c r="B394" s="51">
        <v>23</v>
      </c>
      <c r="C394" s="32">
        <v>7</v>
      </c>
      <c r="D394" s="33">
        <v>1</v>
      </c>
      <c r="E394" s="31">
        <v>4209900</v>
      </c>
      <c r="F394" s="31"/>
      <c r="G394" s="77">
        <f>G395</f>
        <v>1100.9000000000001</v>
      </c>
      <c r="H394" s="77">
        <f>H395</f>
        <v>1100.9000000000001</v>
      </c>
      <c r="I394" s="77">
        <f>I395</f>
        <v>1092</v>
      </c>
      <c r="J394" s="78">
        <f t="shared" si="73"/>
        <v>99.191570533200107</v>
      </c>
      <c r="K394" s="101">
        <f t="shared" si="72"/>
        <v>99.191570533200107</v>
      </c>
    </row>
    <row r="395" spans="1:11" ht="25.5">
      <c r="A395" s="30" t="s">
        <v>177</v>
      </c>
      <c r="B395" s="51">
        <v>23</v>
      </c>
      <c r="C395" s="32">
        <v>7</v>
      </c>
      <c r="D395" s="33">
        <v>1</v>
      </c>
      <c r="E395" s="31">
        <v>4209900</v>
      </c>
      <c r="F395" s="31">
        <v>1</v>
      </c>
      <c r="G395" s="77">
        <v>1100.9000000000001</v>
      </c>
      <c r="H395" s="77">
        <v>1100.9000000000001</v>
      </c>
      <c r="I395" s="77">
        <v>1092</v>
      </c>
      <c r="J395" s="78">
        <f t="shared" si="73"/>
        <v>99.191570533200107</v>
      </c>
      <c r="K395" s="101">
        <f t="shared" si="72"/>
        <v>99.191570533200107</v>
      </c>
    </row>
    <row r="396" spans="1:11" ht="51">
      <c r="A396" s="30" t="s">
        <v>308</v>
      </c>
      <c r="B396" s="51">
        <v>23</v>
      </c>
      <c r="C396" s="32">
        <v>7</v>
      </c>
      <c r="D396" s="33">
        <v>1</v>
      </c>
      <c r="E396" s="31">
        <v>4209902</v>
      </c>
      <c r="F396" s="31"/>
      <c r="G396" s="79">
        <f>G397</f>
        <v>1275</v>
      </c>
      <c r="H396" s="79">
        <f>H397</f>
        <v>1275</v>
      </c>
      <c r="I396" s="80">
        <f>I397</f>
        <v>1181.9000000000001</v>
      </c>
      <c r="J396" s="78">
        <f t="shared" si="73"/>
        <v>92.698039215686279</v>
      </c>
      <c r="K396" s="101">
        <f t="shared" si="72"/>
        <v>92.698039215686279</v>
      </c>
    </row>
    <row r="397" spans="1:11" ht="25.5">
      <c r="A397" s="30" t="s">
        <v>177</v>
      </c>
      <c r="B397" s="51">
        <v>23</v>
      </c>
      <c r="C397" s="32">
        <v>7</v>
      </c>
      <c r="D397" s="33">
        <v>1</v>
      </c>
      <c r="E397" s="31">
        <v>4209902</v>
      </c>
      <c r="F397" s="31">
        <v>1</v>
      </c>
      <c r="G397" s="79">
        <v>1275</v>
      </c>
      <c r="H397" s="79">
        <v>1275</v>
      </c>
      <c r="I397" s="80">
        <v>1181.9000000000001</v>
      </c>
      <c r="J397" s="78">
        <f t="shared" si="73"/>
        <v>92.698039215686279</v>
      </c>
      <c r="K397" s="101">
        <f t="shared" si="72"/>
        <v>92.698039215686279</v>
      </c>
    </row>
    <row r="398" spans="1:11">
      <c r="A398" s="30" t="s">
        <v>218</v>
      </c>
      <c r="B398" s="51">
        <v>23</v>
      </c>
      <c r="C398" s="32">
        <v>7</v>
      </c>
      <c r="D398" s="33">
        <v>1</v>
      </c>
      <c r="E398" s="31">
        <v>5220000</v>
      </c>
      <c r="F398" s="31"/>
      <c r="G398" s="77">
        <f t="shared" ref="G398:I399" si="80">G399</f>
        <v>7043.8</v>
      </c>
      <c r="H398" s="80">
        <f t="shared" si="80"/>
        <v>7043.8</v>
      </c>
      <c r="I398" s="80">
        <f t="shared" si="80"/>
        <v>7043.8</v>
      </c>
      <c r="J398" s="78">
        <f t="shared" si="73"/>
        <v>100</v>
      </c>
      <c r="K398" s="101">
        <f t="shared" si="72"/>
        <v>100</v>
      </c>
    </row>
    <row r="399" spans="1:11" ht="38.25">
      <c r="A399" s="30" t="s">
        <v>304</v>
      </c>
      <c r="B399" s="51">
        <v>23</v>
      </c>
      <c r="C399" s="32">
        <v>7</v>
      </c>
      <c r="D399" s="33">
        <v>1</v>
      </c>
      <c r="E399" s="31">
        <v>5225602</v>
      </c>
      <c r="F399" s="31"/>
      <c r="G399" s="77">
        <f t="shared" si="80"/>
        <v>7043.8</v>
      </c>
      <c r="H399" s="80">
        <f t="shared" si="80"/>
        <v>7043.8</v>
      </c>
      <c r="I399" s="80">
        <f t="shared" si="80"/>
        <v>7043.8</v>
      </c>
      <c r="J399" s="78">
        <f t="shared" si="73"/>
        <v>100</v>
      </c>
      <c r="K399" s="101">
        <f t="shared" si="72"/>
        <v>100</v>
      </c>
    </row>
    <row r="400" spans="1:11" ht="25.5">
      <c r="A400" s="30" t="s">
        <v>177</v>
      </c>
      <c r="B400" s="51">
        <v>23</v>
      </c>
      <c r="C400" s="32">
        <v>7</v>
      </c>
      <c r="D400" s="33">
        <v>1</v>
      </c>
      <c r="E400" s="31">
        <v>5225602</v>
      </c>
      <c r="F400" s="31">
        <v>1</v>
      </c>
      <c r="G400" s="77">
        <v>7043.8</v>
      </c>
      <c r="H400" s="77">
        <v>7043.8</v>
      </c>
      <c r="I400" s="80">
        <v>7043.8</v>
      </c>
      <c r="J400" s="78">
        <f t="shared" si="73"/>
        <v>100</v>
      </c>
      <c r="K400" s="101">
        <f t="shared" si="72"/>
        <v>100</v>
      </c>
    </row>
    <row r="401" spans="1:11" ht="25.5">
      <c r="A401" s="30" t="s">
        <v>54</v>
      </c>
      <c r="B401" s="51">
        <v>23</v>
      </c>
      <c r="C401" s="32">
        <v>7</v>
      </c>
      <c r="D401" s="33">
        <v>1</v>
      </c>
      <c r="E401" s="31">
        <v>7950000</v>
      </c>
      <c r="F401" s="31"/>
      <c r="G401" s="80">
        <f t="shared" ref="G401:I402" si="81">G402</f>
        <v>340</v>
      </c>
      <c r="H401" s="80">
        <f t="shared" si="81"/>
        <v>340</v>
      </c>
      <c r="I401" s="80">
        <f t="shared" si="81"/>
        <v>340</v>
      </c>
      <c r="J401" s="78">
        <f t="shared" si="73"/>
        <v>100</v>
      </c>
      <c r="K401" s="101">
        <f t="shared" si="72"/>
        <v>100</v>
      </c>
    </row>
    <row r="402" spans="1:11" ht="25.5">
      <c r="A402" s="30" t="s">
        <v>17</v>
      </c>
      <c r="B402" s="51">
        <v>23</v>
      </c>
      <c r="C402" s="32">
        <v>7</v>
      </c>
      <c r="D402" s="33">
        <v>1</v>
      </c>
      <c r="E402" s="31">
        <v>7950000</v>
      </c>
      <c r="F402" s="31"/>
      <c r="G402" s="80">
        <f t="shared" si="81"/>
        <v>340</v>
      </c>
      <c r="H402" s="80">
        <f t="shared" si="81"/>
        <v>340</v>
      </c>
      <c r="I402" s="80">
        <f t="shared" si="81"/>
        <v>340</v>
      </c>
      <c r="J402" s="78">
        <f t="shared" si="73"/>
        <v>100</v>
      </c>
      <c r="K402" s="101">
        <f t="shared" si="72"/>
        <v>100</v>
      </c>
    </row>
    <row r="403" spans="1:11" ht="25.5">
      <c r="A403" s="30" t="s">
        <v>177</v>
      </c>
      <c r="B403" s="51">
        <v>23</v>
      </c>
      <c r="C403" s="32">
        <v>7</v>
      </c>
      <c r="D403" s="33">
        <v>1</v>
      </c>
      <c r="E403" s="31">
        <v>7950000</v>
      </c>
      <c r="F403" s="31">
        <v>1</v>
      </c>
      <c r="G403" s="80">
        <v>340</v>
      </c>
      <c r="H403" s="80">
        <v>340</v>
      </c>
      <c r="I403" s="80">
        <v>340</v>
      </c>
      <c r="J403" s="78">
        <f t="shared" si="73"/>
        <v>100</v>
      </c>
      <c r="K403" s="101">
        <f t="shared" si="72"/>
        <v>100</v>
      </c>
    </row>
    <row r="404" spans="1:11">
      <c r="A404" s="30" t="s">
        <v>148</v>
      </c>
      <c r="B404" s="51">
        <v>23</v>
      </c>
      <c r="C404" s="32">
        <v>7</v>
      </c>
      <c r="D404" s="33">
        <v>2</v>
      </c>
      <c r="E404" s="31"/>
      <c r="F404" s="31"/>
      <c r="G404" s="77">
        <f>G405+G417+G414+G424+G435</f>
        <v>816545.8</v>
      </c>
      <c r="H404" s="77">
        <f>H405+H417+H414+H424+H435</f>
        <v>816545.8</v>
      </c>
      <c r="I404" s="77">
        <f>I405+I417+I414+I424+I435</f>
        <v>813646.20000000007</v>
      </c>
      <c r="J404" s="78">
        <f t="shared" si="73"/>
        <v>99.644894383144219</v>
      </c>
      <c r="K404" s="101">
        <f t="shared" si="72"/>
        <v>99.644894383144219</v>
      </c>
    </row>
    <row r="405" spans="1:11" ht="25.5">
      <c r="A405" s="30" t="s">
        <v>208</v>
      </c>
      <c r="B405" s="51">
        <v>23</v>
      </c>
      <c r="C405" s="32">
        <v>7</v>
      </c>
      <c r="D405" s="33">
        <v>2</v>
      </c>
      <c r="E405" s="31">
        <v>4210000</v>
      </c>
      <c r="F405" s="31"/>
      <c r="G405" s="77">
        <f>G406+G408+G410+G412</f>
        <v>692754.8</v>
      </c>
      <c r="H405" s="77">
        <f>H406+H408+H410+H412</f>
        <v>692754.8</v>
      </c>
      <c r="I405" s="77">
        <f>I406+I408+I410+I412</f>
        <v>691235.4</v>
      </c>
      <c r="J405" s="78">
        <f t="shared" si="73"/>
        <v>99.780672757518246</v>
      </c>
      <c r="K405" s="101">
        <f t="shared" si="72"/>
        <v>99.780672757518246</v>
      </c>
    </row>
    <row r="406" spans="1:11" ht="25.5">
      <c r="A406" s="30" t="s">
        <v>51</v>
      </c>
      <c r="B406" s="51">
        <v>23</v>
      </c>
      <c r="C406" s="32">
        <v>7</v>
      </c>
      <c r="D406" s="33">
        <v>2</v>
      </c>
      <c r="E406" s="31">
        <v>4219900</v>
      </c>
      <c r="F406" s="31"/>
      <c r="G406" s="77">
        <f>G407</f>
        <v>114112.2</v>
      </c>
      <c r="H406" s="77">
        <f>H407</f>
        <v>114112.2</v>
      </c>
      <c r="I406" s="77">
        <f>I407</f>
        <v>113468.8</v>
      </c>
      <c r="J406" s="78">
        <f t="shared" si="73"/>
        <v>99.436168963528885</v>
      </c>
      <c r="K406" s="101">
        <f t="shared" si="72"/>
        <v>99.436168963528885</v>
      </c>
    </row>
    <row r="407" spans="1:11" ht="25.5">
      <c r="A407" s="30" t="s">
        <v>177</v>
      </c>
      <c r="B407" s="51">
        <v>23</v>
      </c>
      <c r="C407" s="32">
        <v>7</v>
      </c>
      <c r="D407" s="33">
        <v>2</v>
      </c>
      <c r="E407" s="31">
        <v>4219900</v>
      </c>
      <c r="F407" s="31">
        <v>1</v>
      </c>
      <c r="G407" s="77">
        <v>114112.2</v>
      </c>
      <c r="H407" s="77">
        <v>114112.2</v>
      </c>
      <c r="I407" s="77">
        <v>113468.8</v>
      </c>
      <c r="J407" s="78">
        <f t="shared" si="73"/>
        <v>99.436168963528885</v>
      </c>
      <c r="K407" s="101">
        <f t="shared" si="72"/>
        <v>99.436168963528885</v>
      </c>
    </row>
    <row r="408" spans="1:11" ht="38.25">
      <c r="A408" s="30" t="s">
        <v>301</v>
      </c>
      <c r="B408" s="51">
        <v>23</v>
      </c>
      <c r="C408" s="32">
        <v>7</v>
      </c>
      <c r="D408" s="33">
        <v>2</v>
      </c>
      <c r="E408" s="31">
        <v>4219900</v>
      </c>
      <c r="F408" s="31"/>
      <c r="G408" s="77">
        <f>G409</f>
        <v>2592.6</v>
      </c>
      <c r="H408" s="77">
        <f>H409</f>
        <v>2592.6</v>
      </c>
      <c r="I408" s="77">
        <f>I409</f>
        <v>2311</v>
      </c>
      <c r="J408" s="78">
        <f t="shared" si="73"/>
        <v>89.138316747666437</v>
      </c>
      <c r="K408" s="101">
        <f t="shared" si="72"/>
        <v>89.138316747666437</v>
      </c>
    </row>
    <row r="409" spans="1:11" ht="25.5">
      <c r="A409" s="30" t="s">
        <v>177</v>
      </c>
      <c r="B409" s="51">
        <v>23</v>
      </c>
      <c r="C409" s="32">
        <v>7</v>
      </c>
      <c r="D409" s="33">
        <v>2</v>
      </c>
      <c r="E409" s="31">
        <v>4219900</v>
      </c>
      <c r="F409" s="31">
        <v>1</v>
      </c>
      <c r="G409" s="77">
        <v>2592.6</v>
      </c>
      <c r="H409" s="77">
        <v>2592.6</v>
      </c>
      <c r="I409" s="77">
        <v>2311</v>
      </c>
      <c r="J409" s="78">
        <f t="shared" si="73"/>
        <v>89.138316747666437</v>
      </c>
      <c r="K409" s="101">
        <f t="shared" si="72"/>
        <v>89.138316747666437</v>
      </c>
    </row>
    <row r="410" spans="1:11" ht="38.25">
      <c r="A410" s="30" t="s">
        <v>243</v>
      </c>
      <c r="B410" s="51">
        <v>23</v>
      </c>
      <c r="C410" s="32">
        <v>7</v>
      </c>
      <c r="D410" s="33">
        <v>2</v>
      </c>
      <c r="E410" s="31">
        <v>4219902</v>
      </c>
      <c r="F410" s="31"/>
      <c r="G410" s="77">
        <f>G411</f>
        <v>540316</v>
      </c>
      <c r="H410" s="77">
        <f>H411</f>
        <v>540316</v>
      </c>
      <c r="I410" s="77">
        <f>I411</f>
        <v>540316</v>
      </c>
      <c r="J410" s="78">
        <f t="shared" si="73"/>
        <v>100</v>
      </c>
      <c r="K410" s="101">
        <f t="shared" si="72"/>
        <v>100</v>
      </c>
    </row>
    <row r="411" spans="1:11" ht="25.5">
      <c r="A411" s="30" t="s">
        <v>177</v>
      </c>
      <c r="B411" s="51">
        <v>23</v>
      </c>
      <c r="C411" s="32">
        <v>7</v>
      </c>
      <c r="D411" s="33">
        <v>2</v>
      </c>
      <c r="E411" s="31">
        <v>4219902</v>
      </c>
      <c r="F411" s="31">
        <v>1</v>
      </c>
      <c r="G411" s="77">
        <v>540316</v>
      </c>
      <c r="H411" s="77">
        <v>540316</v>
      </c>
      <c r="I411" s="77">
        <v>540316</v>
      </c>
      <c r="J411" s="78">
        <f t="shared" si="73"/>
        <v>100</v>
      </c>
      <c r="K411" s="101">
        <f t="shared" si="72"/>
        <v>100</v>
      </c>
    </row>
    <row r="412" spans="1:11" ht="51">
      <c r="A412" s="30" t="s">
        <v>244</v>
      </c>
      <c r="B412" s="51">
        <v>23</v>
      </c>
      <c r="C412" s="32">
        <v>7</v>
      </c>
      <c r="D412" s="33">
        <v>2</v>
      </c>
      <c r="E412" s="31">
        <v>4219904</v>
      </c>
      <c r="F412" s="31"/>
      <c r="G412" s="77">
        <f>G413</f>
        <v>35734</v>
      </c>
      <c r="H412" s="77">
        <f>H413</f>
        <v>35734</v>
      </c>
      <c r="I412" s="77">
        <f>I413</f>
        <v>35139.599999999999</v>
      </c>
      <c r="J412" s="78">
        <f t="shared" si="73"/>
        <v>98.336598197794814</v>
      </c>
      <c r="K412" s="101">
        <f t="shared" si="72"/>
        <v>98.336598197794814</v>
      </c>
    </row>
    <row r="413" spans="1:11" ht="25.5">
      <c r="A413" s="30" t="s">
        <v>177</v>
      </c>
      <c r="B413" s="51">
        <v>23</v>
      </c>
      <c r="C413" s="32">
        <v>7</v>
      </c>
      <c r="D413" s="33">
        <v>2</v>
      </c>
      <c r="E413" s="31">
        <v>4219904</v>
      </c>
      <c r="F413" s="31">
        <v>1</v>
      </c>
      <c r="G413" s="77">
        <v>35734</v>
      </c>
      <c r="H413" s="77">
        <v>35734</v>
      </c>
      <c r="I413" s="77">
        <v>35139.599999999999</v>
      </c>
      <c r="J413" s="78">
        <f t="shared" si="73"/>
        <v>98.336598197794814</v>
      </c>
      <c r="K413" s="101">
        <f t="shared" si="72"/>
        <v>98.336598197794814</v>
      </c>
    </row>
    <row r="414" spans="1:11">
      <c r="A414" s="30" t="s">
        <v>179</v>
      </c>
      <c r="B414" s="51">
        <v>23</v>
      </c>
      <c r="C414" s="32">
        <v>7</v>
      </c>
      <c r="D414" s="33">
        <v>2</v>
      </c>
      <c r="E414" s="31">
        <v>4230000</v>
      </c>
      <c r="F414" s="31"/>
      <c r="G414" s="77">
        <f t="shared" ref="G414:I415" si="82">G415</f>
        <v>99088.9</v>
      </c>
      <c r="H414" s="77">
        <f t="shared" si="82"/>
        <v>99088.9</v>
      </c>
      <c r="I414" s="77">
        <f t="shared" si="82"/>
        <v>98085.9</v>
      </c>
      <c r="J414" s="78">
        <f t="shared" si="73"/>
        <v>98.987777642097157</v>
      </c>
      <c r="K414" s="101">
        <f t="shared" si="72"/>
        <v>98.987777642097157</v>
      </c>
    </row>
    <row r="415" spans="1:11" ht="25.5">
      <c r="A415" s="30" t="s">
        <v>51</v>
      </c>
      <c r="B415" s="51">
        <v>23</v>
      </c>
      <c r="C415" s="32">
        <v>7</v>
      </c>
      <c r="D415" s="33">
        <v>2</v>
      </c>
      <c r="E415" s="31">
        <v>4239900</v>
      </c>
      <c r="F415" s="31"/>
      <c r="G415" s="77">
        <f t="shared" si="82"/>
        <v>99088.9</v>
      </c>
      <c r="H415" s="77">
        <f>H416</f>
        <v>99088.9</v>
      </c>
      <c r="I415" s="77">
        <f>I416</f>
        <v>98085.9</v>
      </c>
      <c r="J415" s="78">
        <f t="shared" si="73"/>
        <v>98.987777642097157</v>
      </c>
      <c r="K415" s="101">
        <f t="shared" si="72"/>
        <v>98.987777642097157</v>
      </c>
    </row>
    <row r="416" spans="1:11" ht="25.5">
      <c r="A416" s="30" t="s">
        <v>177</v>
      </c>
      <c r="B416" s="51">
        <v>23</v>
      </c>
      <c r="C416" s="32">
        <v>7</v>
      </c>
      <c r="D416" s="33">
        <v>2</v>
      </c>
      <c r="E416" s="31">
        <v>4239900</v>
      </c>
      <c r="F416" s="31">
        <v>1</v>
      </c>
      <c r="G416" s="77">
        <v>99088.9</v>
      </c>
      <c r="H416" s="77">
        <v>99088.9</v>
      </c>
      <c r="I416" s="77">
        <v>98085.9</v>
      </c>
      <c r="J416" s="78">
        <f t="shared" si="73"/>
        <v>98.987777642097157</v>
      </c>
      <c r="K416" s="101">
        <f t="shared" si="72"/>
        <v>98.987777642097157</v>
      </c>
    </row>
    <row r="417" spans="1:11" ht="25.5">
      <c r="A417" s="30" t="s">
        <v>241</v>
      </c>
      <c r="B417" s="51">
        <v>23</v>
      </c>
      <c r="C417" s="32">
        <v>7</v>
      </c>
      <c r="D417" s="33">
        <v>2</v>
      </c>
      <c r="E417" s="31">
        <v>5200000</v>
      </c>
      <c r="F417" s="31"/>
      <c r="G417" s="77">
        <f>G418+G421</f>
        <v>11051.4</v>
      </c>
      <c r="H417" s="77">
        <f>H418+H421</f>
        <v>11051.4</v>
      </c>
      <c r="I417" s="77">
        <f>I418+I421</f>
        <v>10683.400000000001</v>
      </c>
      <c r="J417" s="78">
        <f t="shared" si="73"/>
        <v>96.670105145049519</v>
      </c>
      <c r="K417" s="101">
        <f t="shared" si="72"/>
        <v>96.670105145049519</v>
      </c>
    </row>
    <row r="418" spans="1:11" ht="25.5">
      <c r="A418" s="30" t="s">
        <v>242</v>
      </c>
      <c r="B418" s="51">
        <v>23</v>
      </c>
      <c r="C418" s="32">
        <v>7</v>
      </c>
      <c r="D418" s="33">
        <v>2</v>
      </c>
      <c r="E418" s="31">
        <v>5200901</v>
      </c>
      <c r="F418" s="31"/>
      <c r="G418" s="77">
        <f t="shared" ref="G418:I419" si="83">G419</f>
        <v>6594.4</v>
      </c>
      <c r="H418" s="77">
        <f t="shared" si="83"/>
        <v>6594.4</v>
      </c>
      <c r="I418" s="77">
        <f t="shared" si="83"/>
        <v>6377.6</v>
      </c>
      <c r="J418" s="78">
        <f t="shared" si="73"/>
        <v>96.712362004124714</v>
      </c>
      <c r="K418" s="101">
        <f t="shared" si="72"/>
        <v>96.712362004124714</v>
      </c>
    </row>
    <row r="419" spans="1:11" ht="51">
      <c r="A419" s="30" t="s">
        <v>302</v>
      </c>
      <c r="B419" s="51">
        <v>23</v>
      </c>
      <c r="C419" s="32">
        <v>7</v>
      </c>
      <c r="D419" s="33">
        <v>2</v>
      </c>
      <c r="E419" s="31">
        <v>5200901</v>
      </c>
      <c r="F419" s="31"/>
      <c r="G419" s="77">
        <f t="shared" si="83"/>
        <v>6594.4</v>
      </c>
      <c r="H419" s="77">
        <f t="shared" si="83"/>
        <v>6594.4</v>
      </c>
      <c r="I419" s="80">
        <f>I420</f>
        <v>6377.6</v>
      </c>
      <c r="J419" s="78">
        <f t="shared" si="73"/>
        <v>96.712362004124714</v>
      </c>
      <c r="K419" s="101">
        <f t="shared" si="72"/>
        <v>96.712362004124714</v>
      </c>
    </row>
    <row r="420" spans="1:11" ht="25.5">
      <c r="A420" s="30" t="s">
        <v>177</v>
      </c>
      <c r="B420" s="51">
        <v>23</v>
      </c>
      <c r="C420" s="32">
        <v>7</v>
      </c>
      <c r="D420" s="33">
        <v>2</v>
      </c>
      <c r="E420" s="31">
        <v>5200901</v>
      </c>
      <c r="F420" s="31">
        <v>1</v>
      </c>
      <c r="G420" s="77">
        <v>6594.4</v>
      </c>
      <c r="H420" s="77">
        <v>6594.4</v>
      </c>
      <c r="I420" s="80">
        <v>6377.6</v>
      </c>
      <c r="J420" s="78">
        <f t="shared" si="73"/>
        <v>96.712362004124714</v>
      </c>
      <c r="K420" s="101">
        <f t="shared" si="72"/>
        <v>96.712362004124714</v>
      </c>
    </row>
    <row r="421" spans="1:11" ht="25.5">
      <c r="A421" s="30" t="s">
        <v>242</v>
      </c>
      <c r="B421" s="51">
        <v>23</v>
      </c>
      <c r="C421" s="32">
        <v>7</v>
      </c>
      <c r="D421" s="33">
        <v>2</v>
      </c>
      <c r="E421" s="31">
        <v>5200902</v>
      </c>
      <c r="F421" s="31"/>
      <c r="G421" s="77">
        <f t="shared" ref="G421:I422" si="84">G422</f>
        <v>4457</v>
      </c>
      <c r="H421" s="77">
        <f t="shared" si="84"/>
        <v>4457</v>
      </c>
      <c r="I421" s="77">
        <f t="shared" si="84"/>
        <v>4305.8</v>
      </c>
      <c r="J421" s="78">
        <f t="shared" si="73"/>
        <v>96.607583576396678</v>
      </c>
      <c r="K421" s="101">
        <f t="shared" si="72"/>
        <v>96.607583576396678</v>
      </c>
    </row>
    <row r="422" spans="1:11" ht="51">
      <c r="A422" s="30" t="s">
        <v>302</v>
      </c>
      <c r="B422" s="51">
        <v>23</v>
      </c>
      <c r="C422" s="32">
        <v>7</v>
      </c>
      <c r="D422" s="33">
        <v>2</v>
      </c>
      <c r="E422" s="31">
        <v>5200902</v>
      </c>
      <c r="F422" s="31"/>
      <c r="G422" s="77">
        <f t="shared" si="84"/>
        <v>4457</v>
      </c>
      <c r="H422" s="77">
        <f>H423</f>
        <v>4457</v>
      </c>
      <c r="I422" s="77">
        <f>I423</f>
        <v>4305.8</v>
      </c>
      <c r="J422" s="78">
        <f t="shared" si="73"/>
        <v>96.607583576396678</v>
      </c>
      <c r="K422" s="101">
        <f t="shared" si="72"/>
        <v>96.607583576396678</v>
      </c>
    </row>
    <row r="423" spans="1:11" ht="25.5">
      <c r="A423" s="30" t="s">
        <v>177</v>
      </c>
      <c r="B423" s="51">
        <v>23</v>
      </c>
      <c r="C423" s="32">
        <v>7</v>
      </c>
      <c r="D423" s="33">
        <v>2</v>
      </c>
      <c r="E423" s="31">
        <v>5200902</v>
      </c>
      <c r="F423" s="31">
        <v>1</v>
      </c>
      <c r="G423" s="77">
        <v>4457</v>
      </c>
      <c r="H423" s="77">
        <v>4457</v>
      </c>
      <c r="I423" s="77">
        <v>4305.8</v>
      </c>
      <c r="J423" s="78">
        <f t="shared" si="73"/>
        <v>96.607583576396678</v>
      </c>
      <c r="K423" s="101">
        <f t="shared" si="72"/>
        <v>96.607583576396678</v>
      </c>
    </row>
    <row r="424" spans="1:11">
      <c r="A424" s="30" t="s">
        <v>104</v>
      </c>
      <c r="B424" s="51">
        <v>23</v>
      </c>
      <c r="C424" s="32">
        <v>7</v>
      </c>
      <c r="D424" s="33">
        <v>2</v>
      </c>
      <c r="E424" s="31">
        <v>5220000</v>
      </c>
      <c r="F424" s="31"/>
      <c r="G424" s="78">
        <f>G425+G428</f>
        <v>8489.7000000000007</v>
      </c>
      <c r="H424" s="78">
        <f>H425+H428</f>
        <v>8489.7000000000007</v>
      </c>
      <c r="I424" s="78">
        <f>I425+I428</f>
        <v>8488.6</v>
      </c>
      <c r="J424" s="78">
        <f t="shared" si="73"/>
        <v>99.987043122842962</v>
      </c>
      <c r="K424" s="101">
        <f t="shared" si="72"/>
        <v>99.987043122842962</v>
      </c>
    </row>
    <row r="425" spans="1:11" ht="25.5">
      <c r="A425" s="30" t="s">
        <v>303</v>
      </c>
      <c r="B425" s="51">
        <v>23</v>
      </c>
      <c r="C425" s="32">
        <v>7</v>
      </c>
      <c r="D425" s="33">
        <v>2</v>
      </c>
      <c r="E425" s="31">
        <v>5222800</v>
      </c>
      <c r="F425" s="31"/>
      <c r="G425" s="80">
        <f t="shared" ref="G425:I426" si="85">G426</f>
        <v>50</v>
      </c>
      <c r="H425" s="80">
        <f t="shared" si="85"/>
        <v>50</v>
      </c>
      <c r="I425" s="80">
        <f t="shared" si="85"/>
        <v>50</v>
      </c>
      <c r="J425" s="78">
        <f t="shared" si="73"/>
        <v>100</v>
      </c>
      <c r="K425" s="101">
        <f t="shared" si="72"/>
        <v>100</v>
      </c>
    </row>
    <row r="426" spans="1:11" ht="25.5">
      <c r="A426" s="30" t="s">
        <v>280</v>
      </c>
      <c r="B426" s="51">
        <v>23</v>
      </c>
      <c r="C426" s="32">
        <v>7</v>
      </c>
      <c r="D426" s="33">
        <v>2</v>
      </c>
      <c r="E426" s="31">
        <v>5222800</v>
      </c>
      <c r="F426" s="31"/>
      <c r="G426" s="80">
        <f t="shared" si="85"/>
        <v>50</v>
      </c>
      <c r="H426" s="80">
        <f t="shared" si="85"/>
        <v>50</v>
      </c>
      <c r="I426" s="80">
        <f t="shared" si="85"/>
        <v>50</v>
      </c>
      <c r="J426" s="78">
        <f t="shared" si="73"/>
        <v>100</v>
      </c>
      <c r="K426" s="101">
        <f t="shared" si="72"/>
        <v>100</v>
      </c>
    </row>
    <row r="427" spans="1:11" ht="25.5">
      <c r="A427" s="30" t="s">
        <v>267</v>
      </c>
      <c r="B427" s="51">
        <v>23</v>
      </c>
      <c r="C427" s="32">
        <v>7</v>
      </c>
      <c r="D427" s="33">
        <v>2</v>
      </c>
      <c r="E427" s="31">
        <v>5222800</v>
      </c>
      <c r="F427" s="31">
        <v>1</v>
      </c>
      <c r="G427" s="80">
        <v>50</v>
      </c>
      <c r="H427" s="80">
        <v>50</v>
      </c>
      <c r="I427" s="80">
        <v>50</v>
      </c>
      <c r="J427" s="78">
        <f t="shared" si="73"/>
        <v>100</v>
      </c>
      <c r="K427" s="101">
        <f t="shared" si="72"/>
        <v>100</v>
      </c>
    </row>
    <row r="428" spans="1:11" ht="25.5">
      <c r="A428" s="30" t="s">
        <v>282</v>
      </c>
      <c r="B428" s="51">
        <v>23</v>
      </c>
      <c r="C428" s="32">
        <v>7</v>
      </c>
      <c r="D428" s="33">
        <v>2</v>
      </c>
      <c r="E428" s="31">
        <v>5225600</v>
      </c>
      <c r="F428" s="31"/>
      <c r="G428" s="77">
        <f>G429+G431+G433</f>
        <v>8439.7000000000007</v>
      </c>
      <c r="H428" s="77">
        <f>H429+H431+H433</f>
        <v>8439.7000000000007</v>
      </c>
      <c r="I428" s="77">
        <f>I429+I431+I433</f>
        <v>8438.6</v>
      </c>
      <c r="J428" s="78">
        <f t="shared" si="73"/>
        <v>99.986966361363557</v>
      </c>
      <c r="K428" s="101">
        <f t="shared" si="72"/>
        <v>99.986966361363557</v>
      </c>
    </row>
    <row r="429" spans="1:11" ht="25.5">
      <c r="A429" s="30" t="s">
        <v>283</v>
      </c>
      <c r="B429" s="51">
        <v>23</v>
      </c>
      <c r="C429" s="32">
        <v>7</v>
      </c>
      <c r="D429" s="33">
        <v>2</v>
      </c>
      <c r="E429" s="31">
        <v>5225600</v>
      </c>
      <c r="F429" s="31"/>
      <c r="G429" s="77">
        <f>G430</f>
        <v>259.7</v>
      </c>
      <c r="H429" s="77">
        <f>H430</f>
        <v>259.7</v>
      </c>
      <c r="I429" s="77">
        <f>I430</f>
        <v>258.8</v>
      </c>
      <c r="J429" s="78">
        <f t="shared" si="73"/>
        <v>99.653446284174052</v>
      </c>
      <c r="K429" s="101">
        <f t="shared" si="72"/>
        <v>99.653446284174052</v>
      </c>
    </row>
    <row r="430" spans="1:11" ht="25.5">
      <c r="A430" s="30" t="s">
        <v>177</v>
      </c>
      <c r="B430" s="51">
        <v>23</v>
      </c>
      <c r="C430" s="32">
        <v>7</v>
      </c>
      <c r="D430" s="33">
        <v>2</v>
      </c>
      <c r="E430" s="31">
        <v>5225600</v>
      </c>
      <c r="F430" s="31">
        <v>1</v>
      </c>
      <c r="G430" s="77">
        <v>259.7</v>
      </c>
      <c r="H430" s="77">
        <v>259.7</v>
      </c>
      <c r="I430" s="80">
        <v>258.8</v>
      </c>
      <c r="J430" s="78">
        <f t="shared" si="73"/>
        <v>99.653446284174052</v>
      </c>
      <c r="K430" s="101">
        <f t="shared" si="72"/>
        <v>99.653446284174052</v>
      </c>
    </row>
    <row r="431" spans="1:11" ht="25.5">
      <c r="A431" s="30" t="s">
        <v>283</v>
      </c>
      <c r="B431" s="51">
        <v>23</v>
      </c>
      <c r="C431" s="32">
        <v>7</v>
      </c>
      <c r="D431" s="33">
        <v>2</v>
      </c>
      <c r="E431" s="31">
        <v>5225601</v>
      </c>
      <c r="F431" s="31"/>
      <c r="G431" s="77">
        <f>G432</f>
        <v>2730</v>
      </c>
      <c r="H431" s="77">
        <f>H432</f>
        <v>2730</v>
      </c>
      <c r="I431" s="77">
        <f>I432</f>
        <v>2729.8</v>
      </c>
      <c r="J431" s="78">
        <f t="shared" si="73"/>
        <v>99.992673992674</v>
      </c>
      <c r="K431" s="101">
        <f t="shared" si="72"/>
        <v>99.992673992674</v>
      </c>
    </row>
    <row r="432" spans="1:11" ht="25.5">
      <c r="A432" s="30" t="s">
        <v>177</v>
      </c>
      <c r="B432" s="51">
        <v>23</v>
      </c>
      <c r="C432" s="32">
        <v>7</v>
      </c>
      <c r="D432" s="33">
        <v>2</v>
      </c>
      <c r="E432" s="31">
        <v>5225601</v>
      </c>
      <c r="F432" s="31">
        <v>1</v>
      </c>
      <c r="G432" s="77">
        <v>2730</v>
      </c>
      <c r="H432" s="77">
        <v>2730</v>
      </c>
      <c r="I432" s="80">
        <v>2729.8</v>
      </c>
      <c r="J432" s="78">
        <f t="shared" si="73"/>
        <v>99.992673992674</v>
      </c>
      <c r="K432" s="101">
        <f t="shared" si="72"/>
        <v>99.992673992674</v>
      </c>
    </row>
    <row r="433" spans="1:11" ht="38.25">
      <c r="A433" s="30" t="s">
        <v>304</v>
      </c>
      <c r="B433" s="51">
        <v>23</v>
      </c>
      <c r="C433" s="32">
        <v>7</v>
      </c>
      <c r="D433" s="33">
        <v>2</v>
      </c>
      <c r="E433" s="31">
        <v>5225602</v>
      </c>
      <c r="F433" s="31"/>
      <c r="G433" s="77">
        <v>5450</v>
      </c>
      <c r="H433" s="77">
        <v>5450</v>
      </c>
      <c r="I433" s="77">
        <v>5450</v>
      </c>
      <c r="J433" s="78">
        <f t="shared" si="73"/>
        <v>100</v>
      </c>
      <c r="K433" s="101">
        <f t="shared" si="72"/>
        <v>100</v>
      </c>
    </row>
    <row r="434" spans="1:11" ht="25.5">
      <c r="A434" s="30" t="s">
        <v>177</v>
      </c>
      <c r="B434" s="51">
        <v>23</v>
      </c>
      <c r="C434" s="32">
        <v>7</v>
      </c>
      <c r="D434" s="33">
        <v>2</v>
      </c>
      <c r="E434" s="31">
        <v>5225602</v>
      </c>
      <c r="F434" s="31">
        <v>1</v>
      </c>
      <c r="G434" s="77">
        <v>5450</v>
      </c>
      <c r="H434" s="77">
        <v>5450</v>
      </c>
      <c r="I434" s="80">
        <v>5450</v>
      </c>
      <c r="J434" s="78">
        <f t="shared" si="73"/>
        <v>100</v>
      </c>
      <c r="K434" s="101">
        <f t="shared" si="72"/>
        <v>100</v>
      </c>
    </row>
    <row r="435" spans="1:11" ht="25.5">
      <c r="A435" s="30" t="s">
        <v>54</v>
      </c>
      <c r="B435" s="51">
        <v>23</v>
      </c>
      <c r="C435" s="32">
        <v>7</v>
      </c>
      <c r="D435" s="33">
        <v>2</v>
      </c>
      <c r="E435" s="31">
        <v>7950000</v>
      </c>
      <c r="F435" s="31"/>
      <c r="G435" s="77">
        <f>G436+G438</f>
        <v>5161</v>
      </c>
      <c r="H435" s="77">
        <f>H436+H438</f>
        <v>5161</v>
      </c>
      <c r="I435" s="77">
        <f>I436+I438</f>
        <v>5152.8999999999996</v>
      </c>
      <c r="J435" s="78">
        <f t="shared" si="73"/>
        <v>99.843053671769027</v>
      </c>
      <c r="K435" s="101">
        <f t="shared" si="72"/>
        <v>99.843053671769027</v>
      </c>
    </row>
    <row r="436" spans="1:11" ht="25.5">
      <c r="A436" s="30" t="s">
        <v>1</v>
      </c>
      <c r="B436" s="51">
        <v>23</v>
      </c>
      <c r="C436" s="32">
        <v>7</v>
      </c>
      <c r="D436" s="33">
        <v>2</v>
      </c>
      <c r="E436" s="31">
        <v>7950000</v>
      </c>
      <c r="F436" s="31"/>
      <c r="G436" s="77">
        <f>G437</f>
        <v>5146</v>
      </c>
      <c r="H436" s="77">
        <f>H437</f>
        <v>5146</v>
      </c>
      <c r="I436" s="77">
        <f>I437</f>
        <v>5145.8999999999996</v>
      </c>
      <c r="J436" s="78">
        <f t="shared" si="73"/>
        <v>99.998056743101429</v>
      </c>
      <c r="K436" s="101">
        <f t="shared" si="72"/>
        <v>99.998056743101429</v>
      </c>
    </row>
    <row r="437" spans="1:11" ht="25.5">
      <c r="A437" s="30" t="s">
        <v>177</v>
      </c>
      <c r="B437" s="51">
        <v>23</v>
      </c>
      <c r="C437" s="32">
        <v>7</v>
      </c>
      <c r="D437" s="33">
        <v>2</v>
      </c>
      <c r="E437" s="31">
        <v>7950000</v>
      </c>
      <c r="F437" s="31">
        <v>1</v>
      </c>
      <c r="G437" s="77">
        <v>5146</v>
      </c>
      <c r="H437" s="77">
        <v>5146</v>
      </c>
      <c r="I437" s="77">
        <v>5145.8999999999996</v>
      </c>
      <c r="J437" s="78">
        <f t="shared" si="73"/>
        <v>99.998056743101429</v>
      </c>
      <c r="K437" s="101">
        <f t="shared" ref="K437:K504" si="86">I437/H437*100</f>
        <v>99.998056743101429</v>
      </c>
    </row>
    <row r="438" spans="1:11" ht="25.5">
      <c r="A438" s="30" t="s">
        <v>371</v>
      </c>
      <c r="B438" s="51">
        <v>23</v>
      </c>
      <c r="C438" s="32">
        <v>7</v>
      </c>
      <c r="D438" s="33">
        <v>2</v>
      </c>
      <c r="E438" s="31">
        <v>7950000</v>
      </c>
      <c r="F438" s="31"/>
      <c r="G438" s="120">
        <f>G439</f>
        <v>15</v>
      </c>
      <c r="H438" s="120">
        <f>H439</f>
        <v>15</v>
      </c>
      <c r="I438" s="120">
        <f>I439</f>
        <v>7</v>
      </c>
      <c r="J438" s="78">
        <f>I438/G438*100</f>
        <v>46.666666666666664</v>
      </c>
      <c r="K438" s="101">
        <f>I438/H438*100</f>
        <v>46.666666666666664</v>
      </c>
    </row>
    <row r="439" spans="1:11" ht="25.5">
      <c r="A439" s="30" t="s">
        <v>106</v>
      </c>
      <c r="B439" s="51">
        <v>23</v>
      </c>
      <c r="C439" s="32">
        <v>7</v>
      </c>
      <c r="D439" s="33">
        <v>2</v>
      </c>
      <c r="E439" s="31">
        <v>7950000</v>
      </c>
      <c r="F439" s="31">
        <v>500</v>
      </c>
      <c r="G439" s="120">
        <v>15</v>
      </c>
      <c r="H439" s="120">
        <v>15</v>
      </c>
      <c r="I439" s="120">
        <v>7</v>
      </c>
      <c r="J439" s="78">
        <f>I439/G439*100</f>
        <v>46.666666666666664</v>
      </c>
      <c r="K439" s="101">
        <f>I439/H439*100</f>
        <v>46.666666666666664</v>
      </c>
    </row>
    <row r="440" spans="1:11">
      <c r="A440" s="30" t="s">
        <v>117</v>
      </c>
      <c r="B440" s="51">
        <v>23</v>
      </c>
      <c r="C440" s="32">
        <v>7</v>
      </c>
      <c r="D440" s="33">
        <v>7</v>
      </c>
      <c r="E440" s="31"/>
      <c r="F440" s="31"/>
      <c r="G440" s="77">
        <f>G441+G453+G447</f>
        <v>21262.5</v>
      </c>
      <c r="H440" s="77">
        <f>H441+H453+H447</f>
        <v>21262.5</v>
      </c>
      <c r="I440" s="77">
        <f>I441+I453+I447</f>
        <v>20206.100000000002</v>
      </c>
      <c r="J440" s="78">
        <f t="shared" ref="J440:J505" si="87">I440/G440*100</f>
        <v>95.031628453850686</v>
      </c>
      <c r="K440" s="101">
        <f t="shared" si="86"/>
        <v>95.031628453850686</v>
      </c>
    </row>
    <row r="441" spans="1:11" ht="25.5">
      <c r="A441" s="30" t="s">
        <v>253</v>
      </c>
      <c r="B441" s="51">
        <v>23</v>
      </c>
      <c r="C441" s="32">
        <v>7</v>
      </c>
      <c r="D441" s="33">
        <v>7</v>
      </c>
      <c r="E441" s="31">
        <v>4320000</v>
      </c>
      <c r="F441" s="31"/>
      <c r="G441" s="77">
        <f>G442</f>
        <v>12139.5</v>
      </c>
      <c r="H441" s="77">
        <f>H442</f>
        <v>12139.5</v>
      </c>
      <c r="I441" s="77">
        <f>I442</f>
        <v>11083.2</v>
      </c>
      <c r="J441" s="78">
        <f t="shared" si="87"/>
        <v>91.298653157049301</v>
      </c>
      <c r="K441" s="101">
        <f t="shared" si="86"/>
        <v>91.298653157049301</v>
      </c>
    </row>
    <row r="442" spans="1:11">
      <c r="A442" s="30" t="s">
        <v>254</v>
      </c>
      <c r="B442" s="51">
        <v>23</v>
      </c>
      <c r="C442" s="32">
        <v>7</v>
      </c>
      <c r="D442" s="33">
        <v>7</v>
      </c>
      <c r="E442" s="31">
        <v>4320200</v>
      </c>
      <c r="F442" s="31"/>
      <c r="G442" s="77">
        <f>+G443+G445</f>
        <v>12139.5</v>
      </c>
      <c r="H442" s="77">
        <f>H443+H445</f>
        <v>12139.5</v>
      </c>
      <c r="I442" s="77">
        <f>+I443+I445</f>
        <v>11083.2</v>
      </c>
      <c r="J442" s="78">
        <f t="shared" si="87"/>
        <v>91.298653157049301</v>
      </c>
      <c r="K442" s="101">
        <f t="shared" si="86"/>
        <v>91.298653157049301</v>
      </c>
    </row>
    <row r="443" spans="1:11" ht="51">
      <c r="A443" s="30" t="s">
        <v>255</v>
      </c>
      <c r="B443" s="51">
        <v>23</v>
      </c>
      <c r="C443" s="32">
        <v>7</v>
      </c>
      <c r="D443" s="33">
        <v>7</v>
      </c>
      <c r="E443" s="31">
        <v>4320200</v>
      </c>
      <c r="F443" s="31"/>
      <c r="G443" s="77">
        <f>G444</f>
        <v>6674.2</v>
      </c>
      <c r="H443" s="77">
        <f>H444</f>
        <v>6674.2</v>
      </c>
      <c r="I443" s="77">
        <f>I444</f>
        <v>5648.4</v>
      </c>
      <c r="J443" s="78">
        <f t="shared" si="87"/>
        <v>84.6303676845165</v>
      </c>
      <c r="K443" s="101">
        <f t="shared" si="86"/>
        <v>84.6303676845165</v>
      </c>
    </row>
    <row r="444" spans="1:11" ht="25.5">
      <c r="A444" s="30" t="s">
        <v>113</v>
      </c>
      <c r="B444" s="51">
        <v>23</v>
      </c>
      <c r="C444" s="32">
        <v>7</v>
      </c>
      <c r="D444" s="33">
        <v>7</v>
      </c>
      <c r="E444" s="31">
        <v>4320200</v>
      </c>
      <c r="F444" s="31">
        <v>500</v>
      </c>
      <c r="G444" s="77">
        <v>6674.2</v>
      </c>
      <c r="H444" s="77">
        <v>6674.2</v>
      </c>
      <c r="I444" s="77">
        <v>5648.4</v>
      </c>
      <c r="J444" s="78">
        <f t="shared" si="87"/>
        <v>84.6303676845165</v>
      </c>
      <c r="K444" s="101">
        <f t="shared" si="86"/>
        <v>84.6303676845165</v>
      </c>
    </row>
    <row r="445" spans="1:11" ht="25.5">
      <c r="A445" s="30" t="s">
        <v>256</v>
      </c>
      <c r="B445" s="51">
        <v>23</v>
      </c>
      <c r="C445" s="32">
        <v>7</v>
      </c>
      <c r="D445" s="33">
        <v>7</v>
      </c>
      <c r="E445" s="31">
        <v>4320200</v>
      </c>
      <c r="F445" s="31"/>
      <c r="G445" s="77">
        <f>G446</f>
        <v>5465.3</v>
      </c>
      <c r="H445" s="77">
        <f>H446</f>
        <v>5465.3</v>
      </c>
      <c r="I445" s="77">
        <f>I446</f>
        <v>5434.8</v>
      </c>
      <c r="J445" s="78">
        <f t="shared" si="87"/>
        <v>99.441933654145245</v>
      </c>
      <c r="K445" s="101">
        <f t="shared" si="86"/>
        <v>99.441933654145245</v>
      </c>
    </row>
    <row r="446" spans="1:11" ht="25.5">
      <c r="A446" s="30" t="s">
        <v>113</v>
      </c>
      <c r="B446" s="51">
        <v>23</v>
      </c>
      <c r="C446" s="32">
        <v>7</v>
      </c>
      <c r="D446" s="33">
        <v>7</v>
      </c>
      <c r="E446" s="31">
        <v>4320200</v>
      </c>
      <c r="F446" s="31">
        <v>500</v>
      </c>
      <c r="G446" s="77">
        <v>5465.3</v>
      </c>
      <c r="H446" s="77">
        <v>5465.3</v>
      </c>
      <c r="I446" s="80">
        <v>5434.8</v>
      </c>
      <c r="J446" s="78">
        <f t="shared" si="87"/>
        <v>99.441933654145245</v>
      </c>
      <c r="K446" s="101">
        <f t="shared" si="86"/>
        <v>99.441933654145245</v>
      </c>
    </row>
    <row r="447" spans="1:11">
      <c r="A447" s="30" t="s">
        <v>218</v>
      </c>
      <c r="B447" s="51">
        <v>23</v>
      </c>
      <c r="C447" s="32">
        <v>7</v>
      </c>
      <c r="D447" s="33">
        <v>7</v>
      </c>
      <c r="E447" s="31">
        <v>5220000</v>
      </c>
      <c r="F447" s="31"/>
      <c r="G447" s="80">
        <f>G448+G451</f>
        <v>2009.8</v>
      </c>
      <c r="H447" s="80">
        <f>H448+H451</f>
        <v>2009.8</v>
      </c>
      <c r="I447" s="80">
        <f>I448+I451</f>
        <v>2009.8</v>
      </c>
      <c r="J447" s="78">
        <f t="shared" si="87"/>
        <v>100</v>
      </c>
      <c r="K447" s="101">
        <f t="shared" si="86"/>
        <v>100</v>
      </c>
    </row>
    <row r="448" spans="1:11" ht="25.5">
      <c r="A448" s="30" t="s">
        <v>340</v>
      </c>
      <c r="B448" s="51">
        <v>23</v>
      </c>
      <c r="C448" s="32">
        <v>7</v>
      </c>
      <c r="D448" s="33">
        <v>7</v>
      </c>
      <c r="E448" s="31">
        <v>5220100</v>
      </c>
      <c r="F448" s="31"/>
      <c r="G448" s="80">
        <f t="shared" ref="G448:I449" si="88">G449</f>
        <v>9.8000000000000007</v>
      </c>
      <c r="H448" s="80">
        <f t="shared" si="88"/>
        <v>9.8000000000000007</v>
      </c>
      <c r="I448" s="80">
        <f t="shared" si="88"/>
        <v>9.8000000000000007</v>
      </c>
      <c r="J448" s="78">
        <f t="shared" si="87"/>
        <v>100</v>
      </c>
      <c r="K448" s="101">
        <f t="shared" si="86"/>
        <v>100</v>
      </c>
    </row>
    <row r="449" spans="1:11" ht="25.5">
      <c r="A449" s="30" t="s">
        <v>341</v>
      </c>
      <c r="B449" s="51">
        <v>23</v>
      </c>
      <c r="C449" s="32">
        <v>7</v>
      </c>
      <c r="D449" s="33">
        <v>7</v>
      </c>
      <c r="E449" s="31">
        <v>5220100</v>
      </c>
      <c r="F449" s="31"/>
      <c r="G449" s="80">
        <f t="shared" si="88"/>
        <v>9.8000000000000007</v>
      </c>
      <c r="H449" s="80">
        <f t="shared" si="88"/>
        <v>9.8000000000000007</v>
      </c>
      <c r="I449" s="80">
        <f t="shared" si="88"/>
        <v>9.8000000000000007</v>
      </c>
      <c r="J449" s="78">
        <f t="shared" si="87"/>
        <v>100</v>
      </c>
      <c r="K449" s="101">
        <f t="shared" si="86"/>
        <v>100</v>
      </c>
    </row>
    <row r="450" spans="1:11" ht="25.5">
      <c r="A450" s="30" t="s">
        <v>106</v>
      </c>
      <c r="B450" s="51">
        <v>23</v>
      </c>
      <c r="C450" s="32">
        <v>7</v>
      </c>
      <c r="D450" s="33">
        <v>7</v>
      </c>
      <c r="E450" s="31">
        <v>5220100</v>
      </c>
      <c r="F450" s="31">
        <v>500</v>
      </c>
      <c r="G450" s="80">
        <v>9.8000000000000007</v>
      </c>
      <c r="H450" s="80">
        <v>9.8000000000000007</v>
      </c>
      <c r="I450" s="90">
        <v>9.8000000000000007</v>
      </c>
      <c r="J450" s="78">
        <f t="shared" si="87"/>
        <v>100</v>
      </c>
      <c r="K450" s="101">
        <f t="shared" si="86"/>
        <v>100</v>
      </c>
    </row>
    <row r="451" spans="1:11" ht="25.5">
      <c r="A451" s="30" t="s">
        <v>372</v>
      </c>
      <c r="B451" s="51">
        <v>23</v>
      </c>
      <c r="C451" s="32">
        <v>7</v>
      </c>
      <c r="D451" s="33">
        <v>7</v>
      </c>
      <c r="E451" s="31">
        <v>5220102</v>
      </c>
      <c r="F451" s="31"/>
      <c r="G451" s="80">
        <f>G452</f>
        <v>2000</v>
      </c>
      <c r="H451" s="80">
        <f>H452</f>
        <v>2000</v>
      </c>
      <c r="I451" s="80">
        <f>I452</f>
        <v>2000</v>
      </c>
      <c r="J451" s="78">
        <f>I451/G451*100</f>
        <v>100</v>
      </c>
      <c r="K451" s="101">
        <f>I451/H451*100</f>
        <v>100</v>
      </c>
    </row>
    <row r="452" spans="1:11" ht="25.5">
      <c r="A452" s="30" t="s">
        <v>113</v>
      </c>
      <c r="B452" s="51">
        <v>23</v>
      </c>
      <c r="C452" s="32">
        <v>7</v>
      </c>
      <c r="D452" s="33">
        <v>7</v>
      </c>
      <c r="E452" s="31">
        <v>5220102</v>
      </c>
      <c r="F452" s="31">
        <v>500</v>
      </c>
      <c r="G452" s="80">
        <v>2000</v>
      </c>
      <c r="H452" s="80">
        <v>2000</v>
      </c>
      <c r="I452" s="90">
        <v>2000</v>
      </c>
      <c r="J452" s="78">
        <f>I452/G452*100</f>
        <v>100</v>
      </c>
      <c r="K452" s="101">
        <f>I452/H452*100</f>
        <v>100</v>
      </c>
    </row>
    <row r="453" spans="1:11" ht="25.5">
      <c r="A453" s="30" t="s">
        <v>174</v>
      </c>
      <c r="B453" s="51">
        <v>23</v>
      </c>
      <c r="C453" s="32">
        <v>7</v>
      </c>
      <c r="D453" s="33">
        <v>7</v>
      </c>
      <c r="E453" s="34">
        <v>7950000</v>
      </c>
      <c r="F453" s="31"/>
      <c r="G453" s="77">
        <f>G454+G456</f>
        <v>7113.2</v>
      </c>
      <c r="H453" s="77">
        <f>H454+H456</f>
        <v>7113.2</v>
      </c>
      <c r="I453" s="77">
        <f>I454+I456</f>
        <v>7113.1</v>
      </c>
      <c r="J453" s="78">
        <f t="shared" si="87"/>
        <v>99.998594162964636</v>
      </c>
      <c r="K453" s="101">
        <f t="shared" si="86"/>
        <v>99.998594162964636</v>
      </c>
    </row>
    <row r="454" spans="1:11" ht="25.5">
      <c r="A454" s="30" t="s">
        <v>204</v>
      </c>
      <c r="B454" s="51">
        <v>23</v>
      </c>
      <c r="C454" s="32">
        <v>7</v>
      </c>
      <c r="D454" s="33">
        <v>7</v>
      </c>
      <c r="E454" s="34">
        <v>7950000</v>
      </c>
      <c r="F454" s="31"/>
      <c r="G454" s="77">
        <f>G455</f>
        <v>6463.2</v>
      </c>
      <c r="H454" s="77">
        <f>H455</f>
        <v>6463.2</v>
      </c>
      <c r="I454" s="77">
        <f>I455</f>
        <v>6463.1</v>
      </c>
      <c r="J454" s="78">
        <f t="shared" si="87"/>
        <v>99.998452778809266</v>
      </c>
      <c r="K454" s="101">
        <f t="shared" si="86"/>
        <v>99.998452778809266</v>
      </c>
    </row>
    <row r="455" spans="1:11" ht="25.5">
      <c r="A455" s="111" t="s">
        <v>175</v>
      </c>
      <c r="B455" s="51">
        <v>23</v>
      </c>
      <c r="C455" s="32">
        <v>7</v>
      </c>
      <c r="D455" s="33">
        <v>7</v>
      </c>
      <c r="E455" s="34">
        <v>7950000</v>
      </c>
      <c r="F455" s="31">
        <v>447</v>
      </c>
      <c r="G455" s="77">
        <v>6463.2</v>
      </c>
      <c r="H455" s="77">
        <v>6463.2</v>
      </c>
      <c r="I455" s="77">
        <v>6463.1</v>
      </c>
      <c r="J455" s="78">
        <f t="shared" si="87"/>
        <v>99.998452778809266</v>
      </c>
      <c r="K455" s="101">
        <f t="shared" si="86"/>
        <v>99.998452778809266</v>
      </c>
    </row>
    <row r="456" spans="1:11" ht="25.5">
      <c r="A456" s="30" t="s">
        <v>320</v>
      </c>
      <c r="B456" s="51">
        <v>23</v>
      </c>
      <c r="C456" s="32">
        <v>7</v>
      </c>
      <c r="D456" s="33">
        <v>7</v>
      </c>
      <c r="E456" s="34">
        <v>7950000</v>
      </c>
      <c r="F456" s="31"/>
      <c r="G456" s="77">
        <f>G457</f>
        <v>650</v>
      </c>
      <c r="H456" s="77">
        <f>H457</f>
        <v>650</v>
      </c>
      <c r="I456" s="77">
        <f>I457</f>
        <v>650</v>
      </c>
      <c r="J456" s="78">
        <f t="shared" si="87"/>
        <v>100</v>
      </c>
      <c r="K456" s="101">
        <f t="shared" si="86"/>
        <v>100</v>
      </c>
    </row>
    <row r="457" spans="1:11" ht="25.5">
      <c r="A457" s="30" t="s">
        <v>113</v>
      </c>
      <c r="B457" s="51">
        <v>23</v>
      </c>
      <c r="C457" s="32">
        <v>7</v>
      </c>
      <c r="D457" s="33">
        <v>7</v>
      </c>
      <c r="E457" s="34">
        <v>7950000</v>
      </c>
      <c r="F457" s="31">
        <v>500</v>
      </c>
      <c r="G457" s="77">
        <v>650</v>
      </c>
      <c r="H457" s="77">
        <v>650</v>
      </c>
      <c r="I457" s="77">
        <v>650</v>
      </c>
      <c r="J457" s="78">
        <f t="shared" si="87"/>
        <v>100</v>
      </c>
      <c r="K457" s="101">
        <f t="shared" si="86"/>
        <v>100</v>
      </c>
    </row>
    <row r="458" spans="1:11">
      <c r="A458" s="30" t="s">
        <v>171</v>
      </c>
      <c r="B458" s="51">
        <v>23</v>
      </c>
      <c r="C458" s="32">
        <v>7</v>
      </c>
      <c r="D458" s="33">
        <v>9</v>
      </c>
      <c r="E458" s="34"/>
      <c r="F458" s="31"/>
      <c r="G458" s="77">
        <f>G459+G464+G467+G474+G470</f>
        <v>34650.6</v>
      </c>
      <c r="H458" s="77">
        <f>H459+H464+H467+H474+H470</f>
        <v>34650.6</v>
      </c>
      <c r="I458" s="77">
        <f>I459+I464+I467+I474+I470</f>
        <v>34408.9</v>
      </c>
      <c r="J458" s="78">
        <f t="shared" si="87"/>
        <v>99.302465180978118</v>
      </c>
      <c r="K458" s="101">
        <f t="shared" si="86"/>
        <v>99.302465180978118</v>
      </c>
    </row>
    <row r="459" spans="1:11" ht="51">
      <c r="A459" s="30" t="s">
        <v>112</v>
      </c>
      <c r="B459" s="51">
        <v>23</v>
      </c>
      <c r="C459" s="32">
        <v>7</v>
      </c>
      <c r="D459" s="33">
        <v>9</v>
      </c>
      <c r="E459" s="34">
        <v>20000</v>
      </c>
      <c r="F459" s="31"/>
      <c r="G459" s="77">
        <f>G460+G462</f>
        <v>18839.3</v>
      </c>
      <c r="H459" s="77">
        <f>H460+H462</f>
        <v>18839.3</v>
      </c>
      <c r="I459" s="77">
        <f>I460+I462</f>
        <v>18839.100000000002</v>
      </c>
      <c r="J459" s="78">
        <f t="shared" si="87"/>
        <v>99.99893838943062</v>
      </c>
      <c r="K459" s="101">
        <f t="shared" si="86"/>
        <v>99.99893838943062</v>
      </c>
    </row>
    <row r="460" spans="1:11">
      <c r="A460" s="30" t="s">
        <v>75</v>
      </c>
      <c r="B460" s="51">
        <v>23</v>
      </c>
      <c r="C460" s="32">
        <v>7</v>
      </c>
      <c r="D460" s="33">
        <v>9</v>
      </c>
      <c r="E460" s="34">
        <v>20400</v>
      </c>
      <c r="F460" s="31"/>
      <c r="G460" s="77">
        <f>G461</f>
        <v>18582.099999999999</v>
      </c>
      <c r="H460" s="77">
        <f>H461</f>
        <v>18582.099999999999</v>
      </c>
      <c r="I460" s="80">
        <f>I461</f>
        <v>18581.900000000001</v>
      </c>
      <c r="J460" s="78">
        <f t="shared" si="87"/>
        <v>99.998923695384278</v>
      </c>
      <c r="K460" s="101">
        <f t="shared" si="86"/>
        <v>99.998923695384278</v>
      </c>
    </row>
    <row r="461" spans="1:11" ht="25.5">
      <c r="A461" s="30" t="s">
        <v>114</v>
      </c>
      <c r="B461" s="51">
        <v>23</v>
      </c>
      <c r="C461" s="32">
        <v>7</v>
      </c>
      <c r="D461" s="33">
        <v>9</v>
      </c>
      <c r="E461" s="34">
        <v>20400</v>
      </c>
      <c r="F461" s="31">
        <v>500</v>
      </c>
      <c r="G461" s="77">
        <v>18582.099999999999</v>
      </c>
      <c r="H461" s="77">
        <v>18582.099999999999</v>
      </c>
      <c r="I461" s="80">
        <v>18581.900000000001</v>
      </c>
      <c r="J461" s="78">
        <f t="shared" si="87"/>
        <v>99.998923695384278</v>
      </c>
      <c r="K461" s="101">
        <f t="shared" si="86"/>
        <v>99.998923695384278</v>
      </c>
    </row>
    <row r="462" spans="1:11" ht="89.25">
      <c r="A462" s="30" t="s">
        <v>257</v>
      </c>
      <c r="B462" s="51">
        <v>23</v>
      </c>
      <c r="C462" s="32">
        <v>7</v>
      </c>
      <c r="D462" s="33">
        <v>9</v>
      </c>
      <c r="E462" s="34">
        <v>20400</v>
      </c>
      <c r="F462" s="31"/>
      <c r="G462" s="77">
        <f>G463</f>
        <v>257.2</v>
      </c>
      <c r="H462" s="77">
        <f>H463</f>
        <v>257.2</v>
      </c>
      <c r="I462" s="77">
        <f>I463</f>
        <v>257.2</v>
      </c>
      <c r="J462" s="78">
        <f t="shared" si="87"/>
        <v>100</v>
      </c>
      <c r="K462" s="101">
        <f t="shared" si="86"/>
        <v>100</v>
      </c>
    </row>
    <row r="463" spans="1:11" ht="25.5">
      <c r="A463" s="30" t="s">
        <v>114</v>
      </c>
      <c r="B463" s="51">
        <v>23</v>
      </c>
      <c r="C463" s="32">
        <v>7</v>
      </c>
      <c r="D463" s="33">
        <v>9</v>
      </c>
      <c r="E463" s="34">
        <v>20400</v>
      </c>
      <c r="F463" s="31">
        <v>500</v>
      </c>
      <c r="G463" s="77">
        <v>257.2</v>
      </c>
      <c r="H463" s="77">
        <v>257.2</v>
      </c>
      <c r="I463" s="77">
        <v>257.2</v>
      </c>
      <c r="J463" s="78">
        <f t="shared" si="87"/>
        <v>100</v>
      </c>
      <c r="K463" s="101">
        <f t="shared" si="86"/>
        <v>100</v>
      </c>
    </row>
    <row r="464" spans="1:11">
      <c r="A464" s="30" t="s">
        <v>172</v>
      </c>
      <c r="B464" s="51">
        <v>23</v>
      </c>
      <c r="C464" s="32">
        <v>7</v>
      </c>
      <c r="D464" s="33">
        <v>9</v>
      </c>
      <c r="E464" s="34">
        <v>4360000</v>
      </c>
      <c r="F464" s="31"/>
      <c r="G464" s="77">
        <f t="shared" ref="G464:I465" si="89">G465</f>
        <v>751.1</v>
      </c>
      <c r="H464" s="77">
        <f t="shared" si="89"/>
        <v>751.1</v>
      </c>
      <c r="I464" s="77">
        <f t="shared" si="89"/>
        <v>750.7</v>
      </c>
      <c r="J464" s="78">
        <f t="shared" si="87"/>
        <v>99.94674477433098</v>
      </c>
      <c r="K464" s="101">
        <f t="shared" si="86"/>
        <v>99.94674477433098</v>
      </c>
    </row>
    <row r="465" spans="1:11" ht="25.5">
      <c r="A465" s="30" t="s">
        <v>173</v>
      </c>
      <c r="B465" s="51">
        <v>23</v>
      </c>
      <c r="C465" s="32">
        <v>7</v>
      </c>
      <c r="D465" s="33">
        <v>9</v>
      </c>
      <c r="E465" s="31">
        <v>4360900</v>
      </c>
      <c r="F465" s="31"/>
      <c r="G465" s="77">
        <f t="shared" si="89"/>
        <v>751.1</v>
      </c>
      <c r="H465" s="77">
        <f t="shared" si="89"/>
        <v>751.1</v>
      </c>
      <c r="I465" s="77">
        <f t="shared" si="89"/>
        <v>750.7</v>
      </c>
      <c r="J465" s="78">
        <f t="shared" si="87"/>
        <v>99.94674477433098</v>
      </c>
      <c r="K465" s="101">
        <f t="shared" si="86"/>
        <v>99.94674477433098</v>
      </c>
    </row>
    <row r="466" spans="1:11" ht="25.5">
      <c r="A466" s="30" t="s">
        <v>109</v>
      </c>
      <c r="B466" s="51">
        <v>23</v>
      </c>
      <c r="C466" s="32">
        <v>7</v>
      </c>
      <c r="D466" s="33">
        <v>9</v>
      </c>
      <c r="E466" s="31">
        <v>4360900</v>
      </c>
      <c r="F466" s="31">
        <v>500</v>
      </c>
      <c r="G466" s="77">
        <v>751.1</v>
      </c>
      <c r="H466" s="77">
        <v>751.1</v>
      </c>
      <c r="I466" s="77">
        <v>750.7</v>
      </c>
      <c r="J466" s="78">
        <f t="shared" si="87"/>
        <v>99.94674477433098</v>
      </c>
      <c r="K466" s="101">
        <f t="shared" si="86"/>
        <v>99.94674477433098</v>
      </c>
    </row>
    <row r="467" spans="1:11" ht="76.5">
      <c r="A467" s="30" t="s">
        <v>87</v>
      </c>
      <c r="B467" s="51">
        <v>23</v>
      </c>
      <c r="C467" s="32">
        <v>7</v>
      </c>
      <c r="D467" s="33">
        <v>9</v>
      </c>
      <c r="E467" s="31">
        <v>4520000</v>
      </c>
      <c r="F467" s="31"/>
      <c r="G467" s="77">
        <f t="shared" ref="G467:I468" si="90">G468</f>
        <v>6310.8</v>
      </c>
      <c r="H467" s="77">
        <f t="shared" si="90"/>
        <v>6310.8</v>
      </c>
      <c r="I467" s="77">
        <f t="shared" si="90"/>
        <v>6070.1</v>
      </c>
      <c r="J467" s="78">
        <f t="shared" si="87"/>
        <v>96.185903530455732</v>
      </c>
      <c r="K467" s="101">
        <f t="shared" si="86"/>
        <v>96.185903530455732</v>
      </c>
    </row>
    <row r="468" spans="1:11" ht="25.5">
      <c r="A468" s="30" t="s">
        <v>270</v>
      </c>
      <c r="B468" s="51">
        <v>23</v>
      </c>
      <c r="C468" s="32">
        <v>7</v>
      </c>
      <c r="D468" s="33">
        <v>9</v>
      </c>
      <c r="E468" s="31">
        <v>4529900</v>
      </c>
      <c r="F468" s="31"/>
      <c r="G468" s="77">
        <f t="shared" si="90"/>
        <v>6310.8</v>
      </c>
      <c r="H468" s="77">
        <f t="shared" si="90"/>
        <v>6310.8</v>
      </c>
      <c r="I468" s="77">
        <f t="shared" si="90"/>
        <v>6070.1</v>
      </c>
      <c r="J468" s="78">
        <f t="shared" si="87"/>
        <v>96.185903530455732</v>
      </c>
      <c r="K468" s="101">
        <f t="shared" si="86"/>
        <v>96.185903530455732</v>
      </c>
    </row>
    <row r="469" spans="1:11" ht="25.5">
      <c r="A469" s="30" t="s">
        <v>146</v>
      </c>
      <c r="B469" s="51">
        <v>23</v>
      </c>
      <c r="C469" s="32">
        <v>7</v>
      </c>
      <c r="D469" s="33">
        <v>9</v>
      </c>
      <c r="E469" s="31">
        <v>4529900</v>
      </c>
      <c r="F469" s="31">
        <v>1</v>
      </c>
      <c r="G469" s="77">
        <v>6310.8</v>
      </c>
      <c r="H469" s="77">
        <v>6310.8</v>
      </c>
      <c r="I469" s="77">
        <v>6070.1</v>
      </c>
      <c r="J469" s="78">
        <f t="shared" si="87"/>
        <v>96.185903530455732</v>
      </c>
      <c r="K469" s="101">
        <f t="shared" si="86"/>
        <v>96.185903530455732</v>
      </c>
    </row>
    <row r="470" spans="1:11">
      <c r="A470" s="30" t="s">
        <v>218</v>
      </c>
      <c r="B470" s="51">
        <v>23</v>
      </c>
      <c r="C470" s="32">
        <v>7</v>
      </c>
      <c r="D470" s="33">
        <v>9</v>
      </c>
      <c r="E470" s="31">
        <v>5220000</v>
      </c>
      <c r="F470" s="31"/>
      <c r="G470" s="77">
        <f t="shared" ref="G470:I472" si="91">G471</f>
        <v>2050.4</v>
      </c>
      <c r="H470" s="77">
        <f>H471</f>
        <v>2050.4</v>
      </c>
      <c r="I470" s="77">
        <f>I471</f>
        <v>2050.4</v>
      </c>
      <c r="J470" s="78">
        <f t="shared" si="87"/>
        <v>100</v>
      </c>
      <c r="K470" s="101">
        <f t="shared" si="86"/>
        <v>100</v>
      </c>
    </row>
    <row r="471" spans="1:11" ht="25.5">
      <c r="A471" s="30" t="s">
        <v>263</v>
      </c>
      <c r="B471" s="51">
        <v>23</v>
      </c>
      <c r="C471" s="32">
        <v>7</v>
      </c>
      <c r="D471" s="33">
        <v>9</v>
      </c>
      <c r="E471" s="31">
        <v>5225600</v>
      </c>
      <c r="F471" s="31"/>
      <c r="G471" s="77">
        <f t="shared" si="91"/>
        <v>2050.4</v>
      </c>
      <c r="H471" s="77">
        <f t="shared" si="91"/>
        <v>2050.4</v>
      </c>
      <c r="I471" s="77">
        <f>I472</f>
        <v>2050.4</v>
      </c>
      <c r="J471" s="78">
        <f t="shared" si="87"/>
        <v>100</v>
      </c>
      <c r="K471" s="101">
        <f t="shared" si="86"/>
        <v>100</v>
      </c>
    </row>
    <row r="472" spans="1:11" ht="25.5">
      <c r="A472" s="30" t="s">
        <v>283</v>
      </c>
      <c r="B472" s="51">
        <v>23</v>
      </c>
      <c r="C472" s="32">
        <v>7</v>
      </c>
      <c r="D472" s="33">
        <v>9</v>
      </c>
      <c r="E472" s="31">
        <v>5225600</v>
      </c>
      <c r="F472" s="31"/>
      <c r="G472" s="77">
        <f t="shared" si="91"/>
        <v>2050.4</v>
      </c>
      <c r="H472" s="77">
        <f t="shared" si="91"/>
        <v>2050.4</v>
      </c>
      <c r="I472" s="77">
        <f t="shared" si="91"/>
        <v>2050.4</v>
      </c>
      <c r="J472" s="78">
        <f t="shared" si="87"/>
        <v>100</v>
      </c>
      <c r="K472" s="101">
        <f t="shared" si="86"/>
        <v>100</v>
      </c>
    </row>
    <row r="473" spans="1:11" ht="25.5">
      <c r="A473" s="30" t="s">
        <v>106</v>
      </c>
      <c r="B473" s="51">
        <v>23</v>
      </c>
      <c r="C473" s="32">
        <v>7</v>
      </c>
      <c r="D473" s="33">
        <v>9</v>
      </c>
      <c r="E473" s="31">
        <v>5225600</v>
      </c>
      <c r="F473" s="31">
        <v>500</v>
      </c>
      <c r="G473" s="77">
        <v>2050.4</v>
      </c>
      <c r="H473" s="77">
        <v>2050.4</v>
      </c>
      <c r="I473" s="80">
        <v>2050.4</v>
      </c>
      <c r="J473" s="78">
        <f t="shared" si="87"/>
        <v>100</v>
      </c>
      <c r="K473" s="101">
        <f t="shared" si="86"/>
        <v>100</v>
      </c>
    </row>
    <row r="474" spans="1:11" ht="25.5">
      <c r="A474" s="30" t="s">
        <v>174</v>
      </c>
      <c r="B474" s="51">
        <v>23</v>
      </c>
      <c r="C474" s="32">
        <v>7</v>
      </c>
      <c r="D474" s="33">
        <v>9</v>
      </c>
      <c r="E474" s="31">
        <v>7950000</v>
      </c>
      <c r="F474" s="31"/>
      <c r="G474" s="77">
        <f>G475+G477+G479+G482</f>
        <v>6699</v>
      </c>
      <c r="H474" s="77">
        <f>H475+H477+H479+H482</f>
        <v>6699</v>
      </c>
      <c r="I474" s="77">
        <f>I475+I477+I479+I482</f>
        <v>6698.6</v>
      </c>
      <c r="J474" s="78">
        <f t="shared" si="87"/>
        <v>99.994028959546213</v>
      </c>
      <c r="K474" s="101">
        <f t="shared" si="86"/>
        <v>99.994028959546213</v>
      </c>
    </row>
    <row r="475" spans="1:11" ht="51">
      <c r="A475" s="36" t="s">
        <v>312</v>
      </c>
      <c r="B475" s="51">
        <v>23</v>
      </c>
      <c r="C475" s="32">
        <v>7</v>
      </c>
      <c r="D475" s="33">
        <v>9</v>
      </c>
      <c r="E475" s="31">
        <v>7950000</v>
      </c>
      <c r="F475" s="31"/>
      <c r="G475" s="77">
        <f>G476</f>
        <v>2000</v>
      </c>
      <c r="H475" s="77">
        <f>H476</f>
        <v>2000</v>
      </c>
      <c r="I475" s="80">
        <f>I476</f>
        <v>1999.6</v>
      </c>
      <c r="J475" s="78">
        <f t="shared" si="87"/>
        <v>99.97999999999999</v>
      </c>
      <c r="K475" s="101">
        <f t="shared" si="86"/>
        <v>99.97999999999999</v>
      </c>
    </row>
    <row r="476" spans="1:11">
      <c r="A476" s="36" t="s">
        <v>118</v>
      </c>
      <c r="B476" s="51">
        <v>23</v>
      </c>
      <c r="C476" s="32">
        <v>7</v>
      </c>
      <c r="D476" s="33">
        <v>9</v>
      </c>
      <c r="E476" s="31">
        <v>7950000</v>
      </c>
      <c r="F476" s="31">
        <v>22</v>
      </c>
      <c r="G476" s="77">
        <v>2000</v>
      </c>
      <c r="H476" s="77">
        <v>2000</v>
      </c>
      <c r="I476" s="80">
        <v>1999.6</v>
      </c>
      <c r="J476" s="78">
        <f t="shared" si="87"/>
        <v>99.97999999999999</v>
      </c>
      <c r="K476" s="101">
        <f t="shared" si="86"/>
        <v>99.97999999999999</v>
      </c>
    </row>
    <row r="477" spans="1:11" ht="51">
      <c r="A477" s="30" t="s">
        <v>203</v>
      </c>
      <c r="B477" s="51">
        <v>23</v>
      </c>
      <c r="C477" s="32">
        <v>7</v>
      </c>
      <c r="D477" s="33">
        <v>9</v>
      </c>
      <c r="E477" s="31">
        <v>7950000</v>
      </c>
      <c r="F477" s="31"/>
      <c r="G477" s="77">
        <f>G478</f>
        <v>2680</v>
      </c>
      <c r="H477" s="77">
        <f>H478</f>
        <v>2680</v>
      </c>
      <c r="I477" s="77">
        <f>I478</f>
        <v>2680</v>
      </c>
      <c r="J477" s="78">
        <f t="shared" si="87"/>
        <v>100</v>
      </c>
      <c r="K477" s="101">
        <f t="shared" si="86"/>
        <v>100</v>
      </c>
    </row>
    <row r="478" spans="1:11" ht="25.5">
      <c r="A478" s="111" t="s">
        <v>178</v>
      </c>
      <c r="B478" s="51">
        <v>23</v>
      </c>
      <c r="C478" s="32">
        <v>7</v>
      </c>
      <c r="D478" s="33">
        <v>9</v>
      </c>
      <c r="E478" s="31">
        <v>7950000</v>
      </c>
      <c r="F478" s="31">
        <v>500</v>
      </c>
      <c r="G478" s="77">
        <v>2680</v>
      </c>
      <c r="H478" s="77">
        <v>2680</v>
      </c>
      <c r="I478" s="80">
        <v>2680</v>
      </c>
      <c r="J478" s="78">
        <f t="shared" si="87"/>
        <v>100</v>
      </c>
      <c r="K478" s="101">
        <f t="shared" si="86"/>
        <v>100</v>
      </c>
    </row>
    <row r="479" spans="1:11" ht="25.5">
      <c r="A479" s="111" t="s">
        <v>209</v>
      </c>
      <c r="B479" s="51">
        <v>23</v>
      </c>
      <c r="C479" s="32">
        <v>7</v>
      </c>
      <c r="D479" s="33">
        <v>9</v>
      </c>
      <c r="E479" s="31">
        <v>7950000</v>
      </c>
      <c r="F479" s="31"/>
      <c r="G479" s="77">
        <f>G480+G481</f>
        <v>1879</v>
      </c>
      <c r="H479" s="77">
        <f>H480+H481</f>
        <v>1879</v>
      </c>
      <c r="I479" s="77">
        <f>I480+I481</f>
        <v>1879</v>
      </c>
      <c r="J479" s="78">
        <f t="shared" si="87"/>
        <v>100</v>
      </c>
      <c r="K479" s="101">
        <f t="shared" si="86"/>
        <v>100</v>
      </c>
    </row>
    <row r="480" spans="1:11">
      <c r="A480" s="36" t="s">
        <v>118</v>
      </c>
      <c r="B480" s="51">
        <v>23</v>
      </c>
      <c r="C480" s="32">
        <v>7</v>
      </c>
      <c r="D480" s="33">
        <v>9</v>
      </c>
      <c r="E480" s="31">
        <v>7950000</v>
      </c>
      <c r="F480" s="31">
        <v>22</v>
      </c>
      <c r="G480" s="77">
        <v>879</v>
      </c>
      <c r="H480" s="77">
        <v>879</v>
      </c>
      <c r="I480" s="80">
        <v>879</v>
      </c>
      <c r="J480" s="78">
        <f t="shared" si="87"/>
        <v>100</v>
      </c>
      <c r="K480" s="101">
        <f t="shared" si="86"/>
        <v>100</v>
      </c>
    </row>
    <row r="481" spans="1:11" ht="25.5">
      <c r="A481" s="111" t="s">
        <v>178</v>
      </c>
      <c r="B481" s="51">
        <v>23</v>
      </c>
      <c r="C481" s="32">
        <v>7</v>
      </c>
      <c r="D481" s="33">
        <v>9</v>
      </c>
      <c r="E481" s="31">
        <v>7950000</v>
      </c>
      <c r="F481" s="31">
        <v>500</v>
      </c>
      <c r="G481" s="77">
        <v>1000</v>
      </c>
      <c r="H481" s="77">
        <v>1000</v>
      </c>
      <c r="I481" s="80">
        <v>1000</v>
      </c>
      <c r="J481" s="78">
        <f t="shared" si="87"/>
        <v>100</v>
      </c>
      <c r="K481" s="101">
        <f t="shared" si="86"/>
        <v>100</v>
      </c>
    </row>
    <row r="482" spans="1:11" ht="51">
      <c r="A482" s="30" t="s">
        <v>305</v>
      </c>
      <c r="B482" s="51">
        <v>23</v>
      </c>
      <c r="C482" s="32">
        <v>7</v>
      </c>
      <c r="D482" s="33">
        <v>9</v>
      </c>
      <c r="E482" s="31">
        <v>7950000</v>
      </c>
      <c r="F482" s="31"/>
      <c r="G482" s="77">
        <f>G483</f>
        <v>140</v>
      </c>
      <c r="H482" s="77">
        <f>H483</f>
        <v>140</v>
      </c>
      <c r="I482" s="77">
        <f>I483</f>
        <v>140</v>
      </c>
      <c r="J482" s="78">
        <f t="shared" si="87"/>
        <v>100</v>
      </c>
      <c r="K482" s="101">
        <f t="shared" si="86"/>
        <v>100</v>
      </c>
    </row>
    <row r="483" spans="1:11" ht="25.5">
      <c r="A483" s="30" t="s">
        <v>113</v>
      </c>
      <c r="B483" s="51">
        <v>23</v>
      </c>
      <c r="C483" s="32">
        <v>7</v>
      </c>
      <c r="D483" s="33">
        <v>9</v>
      </c>
      <c r="E483" s="31">
        <v>7950000</v>
      </c>
      <c r="F483" s="31">
        <v>500</v>
      </c>
      <c r="G483" s="77">
        <v>140</v>
      </c>
      <c r="H483" s="77">
        <v>140</v>
      </c>
      <c r="I483" s="77">
        <v>140</v>
      </c>
      <c r="J483" s="78">
        <f t="shared" si="87"/>
        <v>100</v>
      </c>
      <c r="K483" s="101">
        <f t="shared" si="86"/>
        <v>100</v>
      </c>
    </row>
    <row r="484" spans="1:11">
      <c r="A484" s="30" t="s">
        <v>182</v>
      </c>
      <c r="B484" s="51">
        <v>23</v>
      </c>
      <c r="C484" s="32">
        <v>10</v>
      </c>
      <c r="D484" s="33"/>
      <c r="E484" s="34"/>
      <c r="F484" s="31"/>
      <c r="G484" s="77">
        <f>G485+G490</f>
        <v>54357.8</v>
      </c>
      <c r="H484" s="77">
        <f>H485+H490</f>
        <v>54357.8</v>
      </c>
      <c r="I484" s="77">
        <f>I485+I490</f>
        <v>53993.299999999996</v>
      </c>
      <c r="J484" s="78">
        <f t="shared" si="87"/>
        <v>99.329443060609506</v>
      </c>
      <c r="K484" s="101">
        <f t="shared" si="86"/>
        <v>99.329443060609506</v>
      </c>
    </row>
    <row r="485" spans="1:11">
      <c r="A485" s="30" t="s">
        <v>223</v>
      </c>
      <c r="B485" s="51">
        <v>23</v>
      </c>
      <c r="C485" s="32">
        <v>10</v>
      </c>
      <c r="D485" s="33">
        <v>3</v>
      </c>
      <c r="E485" s="52"/>
      <c r="F485" s="31"/>
      <c r="G485" s="77">
        <f t="shared" ref="G485:I488" si="92">G486</f>
        <v>45950.8</v>
      </c>
      <c r="H485" s="77">
        <f>H486</f>
        <v>45950.8</v>
      </c>
      <c r="I485" s="77">
        <f>I486</f>
        <v>45593.7</v>
      </c>
      <c r="J485" s="78">
        <f t="shared" si="87"/>
        <v>99.2228644550258</v>
      </c>
      <c r="K485" s="101">
        <f t="shared" si="86"/>
        <v>99.2228644550258</v>
      </c>
    </row>
    <row r="486" spans="1:11">
      <c r="A486" s="30" t="s">
        <v>131</v>
      </c>
      <c r="B486" s="51">
        <v>23</v>
      </c>
      <c r="C486" s="32">
        <v>10</v>
      </c>
      <c r="D486" s="33">
        <v>3</v>
      </c>
      <c r="E486" s="52">
        <v>5050000</v>
      </c>
      <c r="F486" s="31"/>
      <c r="G486" s="77">
        <f t="shared" si="92"/>
        <v>45950.8</v>
      </c>
      <c r="H486" s="77">
        <f>H487</f>
        <v>45950.8</v>
      </c>
      <c r="I486" s="77">
        <f>I487</f>
        <v>45593.7</v>
      </c>
      <c r="J486" s="78">
        <f t="shared" si="87"/>
        <v>99.2228644550258</v>
      </c>
      <c r="K486" s="101">
        <f t="shared" si="86"/>
        <v>99.2228644550258</v>
      </c>
    </row>
    <row r="487" spans="1:11">
      <c r="A487" s="30" t="s">
        <v>258</v>
      </c>
      <c r="B487" s="51">
        <v>23</v>
      </c>
      <c r="C487" s="32">
        <v>10</v>
      </c>
      <c r="D487" s="33">
        <v>3</v>
      </c>
      <c r="E487" s="52">
        <v>5058600</v>
      </c>
      <c r="F487" s="31"/>
      <c r="G487" s="77">
        <f t="shared" si="92"/>
        <v>45950.8</v>
      </c>
      <c r="H487" s="77">
        <f t="shared" si="92"/>
        <v>45950.8</v>
      </c>
      <c r="I487" s="77">
        <f t="shared" si="92"/>
        <v>45593.7</v>
      </c>
      <c r="J487" s="78">
        <f t="shared" si="87"/>
        <v>99.2228644550258</v>
      </c>
      <c r="K487" s="101">
        <f t="shared" si="86"/>
        <v>99.2228644550258</v>
      </c>
    </row>
    <row r="488" spans="1:11" ht="89.25">
      <c r="A488" s="30" t="s">
        <v>259</v>
      </c>
      <c r="B488" s="51">
        <v>23</v>
      </c>
      <c r="C488" s="32">
        <v>10</v>
      </c>
      <c r="D488" s="33">
        <v>3</v>
      </c>
      <c r="E488" s="52">
        <v>5058600</v>
      </c>
      <c r="F488" s="31"/>
      <c r="G488" s="77">
        <f t="shared" si="92"/>
        <v>45950.8</v>
      </c>
      <c r="H488" s="77">
        <f t="shared" ref="H488:I490" si="93">H489</f>
        <v>45950.8</v>
      </c>
      <c r="I488" s="77">
        <f t="shared" si="93"/>
        <v>45593.7</v>
      </c>
      <c r="J488" s="78">
        <f t="shared" si="87"/>
        <v>99.2228644550258</v>
      </c>
      <c r="K488" s="101">
        <f t="shared" si="86"/>
        <v>99.2228644550258</v>
      </c>
    </row>
    <row r="489" spans="1:11">
      <c r="A489" s="30" t="s">
        <v>132</v>
      </c>
      <c r="B489" s="51">
        <v>23</v>
      </c>
      <c r="C489" s="32">
        <v>10</v>
      </c>
      <c r="D489" s="33">
        <v>3</v>
      </c>
      <c r="E489" s="52">
        <v>5058600</v>
      </c>
      <c r="F489" s="31">
        <v>5</v>
      </c>
      <c r="G489" s="77">
        <v>45950.8</v>
      </c>
      <c r="H489" s="77">
        <v>45950.8</v>
      </c>
      <c r="I489" s="77">
        <v>45593.7</v>
      </c>
      <c r="J489" s="78">
        <f t="shared" si="87"/>
        <v>99.2228644550258</v>
      </c>
      <c r="K489" s="101">
        <f t="shared" si="86"/>
        <v>99.2228644550258</v>
      </c>
    </row>
    <row r="490" spans="1:11">
      <c r="A490" s="30" t="s">
        <v>169</v>
      </c>
      <c r="B490" s="51">
        <v>23</v>
      </c>
      <c r="C490" s="32">
        <v>10</v>
      </c>
      <c r="D490" s="33">
        <v>4</v>
      </c>
      <c r="E490" s="112"/>
      <c r="F490" s="113"/>
      <c r="G490" s="77">
        <f>G491</f>
        <v>8407</v>
      </c>
      <c r="H490" s="77">
        <f t="shared" si="93"/>
        <v>8407</v>
      </c>
      <c r="I490" s="77">
        <f t="shared" si="93"/>
        <v>8399.6</v>
      </c>
      <c r="J490" s="78">
        <f t="shared" si="87"/>
        <v>99.911978113476877</v>
      </c>
      <c r="K490" s="101">
        <f t="shared" si="86"/>
        <v>99.911978113476877</v>
      </c>
    </row>
    <row r="491" spans="1:11" ht="25.5">
      <c r="A491" s="30" t="s">
        <v>180</v>
      </c>
      <c r="B491" s="51">
        <v>23</v>
      </c>
      <c r="C491" s="32">
        <v>10</v>
      </c>
      <c r="D491" s="33">
        <v>4</v>
      </c>
      <c r="E491" s="31">
        <v>5200000</v>
      </c>
      <c r="F491" s="31"/>
      <c r="G491" s="77">
        <f>G492</f>
        <v>8407</v>
      </c>
      <c r="H491" s="77">
        <f>H492</f>
        <v>8407</v>
      </c>
      <c r="I491" s="77">
        <f>I492</f>
        <v>8399.6</v>
      </c>
      <c r="J491" s="78">
        <f t="shared" si="87"/>
        <v>99.911978113476877</v>
      </c>
      <c r="K491" s="101">
        <f t="shared" si="86"/>
        <v>99.911978113476877</v>
      </c>
    </row>
    <row r="492" spans="1:11" ht="76.5">
      <c r="A492" s="30" t="s">
        <v>176</v>
      </c>
      <c r="B492" s="51">
        <v>23</v>
      </c>
      <c r="C492" s="32">
        <v>10</v>
      </c>
      <c r="D492" s="33">
        <v>4</v>
      </c>
      <c r="E492" s="31">
        <v>5201002</v>
      </c>
      <c r="F492" s="31"/>
      <c r="G492" s="77">
        <f>G493</f>
        <v>8407</v>
      </c>
      <c r="H492" s="77">
        <f>H493</f>
        <v>8407</v>
      </c>
      <c r="I492" s="77">
        <f>I493</f>
        <v>8399.6</v>
      </c>
      <c r="J492" s="78">
        <f t="shared" si="87"/>
        <v>99.911978113476877</v>
      </c>
      <c r="K492" s="101">
        <f t="shared" si="86"/>
        <v>99.911978113476877</v>
      </c>
    </row>
    <row r="493" spans="1:11">
      <c r="A493" s="30" t="s">
        <v>132</v>
      </c>
      <c r="B493" s="51">
        <v>23</v>
      </c>
      <c r="C493" s="32">
        <v>10</v>
      </c>
      <c r="D493" s="33">
        <v>4</v>
      </c>
      <c r="E493" s="31">
        <v>5201002</v>
      </c>
      <c r="F493" s="31">
        <v>5</v>
      </c>
      <c r="G493" s="77">
        <v>8407</v>
      </c>
      <c r="H493" s="77">
        <v>8407</v>
      </c>
      <c r="I493" s="77">
        <v>8399.6</v>
      </c>
      <c r="J493" s="78">
        <f t="shared" si="87"/>
        <v>99.911978113476877</v>
      </c>
      <c r="K493" s="101">
        <f t="shared" si="86"/>
        <v>99.911978113476877</v>
      </c>
    </row>
    <row r="494" spans="1:11">
      <c r="A494" s="30" t="s">
        <v>61</v>
      </c>
      <c r="B494" s="31">
        <v>23</v>
      </c>
      <c r="C494" s="32">
        <v>11</v>
      </c>
      <c r="D494" s="33"/>
      <c r="E494" s="31"/>
      <c r="F494" s="31"/>
      <c r="G494" s="77">
        <f t="shared" ref="G494:I497" si="94">G495</f>
        <v>300</v>
      </c>
      <c r="H494" s="77">
        <f t="shared" si="94"/>
        <v>300</v>
      </c>
      <c r="I494" s="77">
        <f t="shared" si="94"/>
        <v>300</v>
      </c>
      <c r="J494" s="78">
        <f t="shared" si="87"/>
        <v>100</v>
      </c>
      <c r="K494" s="101">
        <f t="shared" si="86"/>
        <v>100</v>
      </c>
    </row>
    <row r="495" spans="1:11">
      <c r="A495" s="30" t="s">
        <v>246</v>
      </c>
      <c r="B495" s="31">
        <v>23</v>
      </c>
      <c r="C495" s="32">
        <v>11</v>
      </c>
      <c r="D495" s="33">
        <v>2</v>
      </c>
      <c r="E495" s="31"/>
      <c r="F495" s="31"/>
      <c r="G495" s="77">
        <f t="shared" si="94"/>
        <v>300</v>
      </c>
      <c r="H495" s="77">
        <f t="shared" si="94"/>
        <v>300</v>
      </c>
      <c r="I495" s="77">
        <f t="shared" si="94"/>
        <v>300</v>
      </c>
      <c r="J495" s="78">
        <f t="shared" si="87"/>
        <v>100</v>
      </c>
      <c r="K495" s="101">
        <f t="shared" si="86"/>
        <v>100</v>
      </c>
    </row>
    <row r="496" spans="1:11" ht="25.5">
      <c r="A496" s="30" t="s">
        <v>54</v>
      </c>
      <c r="B496" s="31">
        <v>23</v>
      </c>
      <c r="C496" s="32">
        <v>11</v>
      </c>
      <c r="D496" s="33">
        <v>2</v>
      </c>
      <c r="E496" s="31">
        <v>7950000</v>
      </c>
      <c r="F496" s="31"/>
      <c r="G496" s="77">
        <f t="shared" si="94"/>
        <v>300</v>
      </c>
      <c r="H496" s="77">
        <f t="shared" si="94"/>
        <v>300</v>
      </c>
      <c r="I496" s="77">
        <f t="shared" si="94"/>
        <v>300</v>
      </c>
      <c r="J496" s="78">
        <f t="shared" si="87"/>
        <v>100</v>
      </c>
      <c r="K496" s="101">
        <f t="shared" si="86"/>
        <v>100</v>
      </c>
    </row>
    <row r="497" spans="1:11" ht="38.25">
      <c r="A497" s="30" t="s">
        <v>205</v>
      </c>
      <c r="B497" s="31">
        <v>23</v>
      </c>
      <c r="C497" s="32">
        <v>11</v>
      </c>
      <c r="D497" s="33">
        <v>2</v>
      </c>
      <c r="E497" s="34">
        <v>7950000</v>
      </c>
      <c r="F497" s="31"/>
      <c r="G497" s="77">
        <f t="shared" si="94"/>
        <v>300</v>
      </c>
      <c r="H497" s="77">
        <f t="shared" si="94"/>
        <v>300</v>
      </c>
      <c r="I497" s="77">
        <f t="shared" si="94"/>
        <v>300</v>
      </c>
      <c r="J497" s="78">
        <f t="shared" si="87"/>
        <v>100</v>
      </c>
      <c r="K497" s="101">
        <f t="shared" si="86"/>
        <v>100</v>
      </c>
    </row>
    <row r="498" spans="1:11" ht="25.5">
      <c r="A498" s="30" t="s">
        <v>178</v>
      </c>
      <c r="B498" s="31">
        <v>23</v>
      </c>
      <c r="C498" s="32">
        <v>11</v>
      </c>
      <c r="D498" s="33">
        <v>2</v>
      </c>
      <c r="E498" s="34">
        <v>7950000</v>
      </c>
      <c r="F498" s="31">
        <v>500</v>
      </c>
      <c r="G498" s="77">
        <v>300</v>
      </c>
      <c r="H498" s="77">
        <v>300</v>
      </c>
      <c r="I498" s="77">
        <v>300</v>
      </c>
      <c r="J498" s="78">
        <f t="shared" si="87"/>
        <v>100</v>
      </c>
      <c r="K498" s="101">
        <f t="shared" si="86"/>
        <v>100</v>
      </c>
    </row>
    <row r="499" spans="1:11" s="29" customFormat="1" ht="25.5">
      <c r="A499" s="104" t="s">
        <v>323</v>
      </c>
      <c r="B499" s="28">
        <v>24</v>
      </c>
      <c r="C499" s="32"/>
      <c r="D499" s="33"/>
      <c r="E499" s="31"/>
      <c r="F499" s="31"/>
      <c r="G499" s="105">
        <f>G500+G506+G522+G527</f>
        <v>46268.5</v>
      </c>
      <c r="H499" s="105">
        <f>H500+H506+H522+H527</f>
        <v>46268.5</v>
      </c>
      <c r="I499" s="105">
        <f>I500+I506+I522+I527</f>
        <v>45982.000000000007</v>
      </c>
      <c r="J499" s="78">
        <f t="shared" si="87"/>
        <v>99.380788225250456</v>
      </c>
      <c r="K499" s="101">
        <f t="shared" si="86"/>
        <v>99.380788225250456</v>
      </c>
    </row>
    <row r="500" spans="1:11" s="29" customFormat="1">
      <c r="A500" s="30" t="s">
        <v>187</v>
      </c>
      <c r="B500" s="31">
        <v>24</v>
      </c>
      <c r="C500" s="32">
        <v>1</v>
      </c>
      <c r="D500" s="33"/>
      <c r="E500" s="31"/>
      <c r="F500" s="31"/>
      <c r="G500" s="80">
        <f>G501</f>
        <v>58</v>
      </c>
      <c r="H500" s="80">
        <f t="shared" ref="H500:I504" si="95">H501</f>
        <v>58</v>
      </c>
      <c r="I500" s="80">
        <f t="shared" si="95"/>
        <v>58</v>
      </c>
      <c r="J500" s="78">
        <f t="shared" si="87"/>
        <v>100</v>
      </c>
      <c r="K500" s="101">
        <f t="shared" si="86"/>
        <v>100</v>
      </c>
    </row>
    <row r="501" spans="1:11" s="29" customFormat="1">
      <c r="A501" s="30" t="s">
        <v>47</v>
      </c>
      <c r="B501" s="31">
        <v>24</v>
      </c>
      <c r="C501" s="32">
        <v>1</v>
      </c>
      <c r="D501" s="33">
        <v>13</v>
      </c>
      <c r="E501" s="31"/>
      <c r="F501" s="31"/>
      <c r="G501" s="80">
        <f>G502</f>
        <v>58</v>
      </c>
      <c r="H501" s="80">
        <f t="shared" si="95"/>
        <v>58</v>
      </c>
      <c r="I501" s="80">
        <f t="shared" si="95"/>
        <v>58</v>
      </c>
      <c r="J501" s="78">
        <f t="shared" si="87"/>
        <v>100</v>
      </c>
      <c r="K501" s="101">
        <f t="shared" si="86"/>
        <v>100</v>
      </c>
    </row>
    <row r="502" spans="1:11" s="29" customFormat="1" ht="38.25">
      <c r="A502" s="30" t="s">
        <v>215</v>
      </c>
      <c r="B502" s="31">
        <v>24</v>
      </c>
      <c r="C502" s="32">
        <v>1</v>
      </c>
      <c r="D502" s="33">
        <v>13</v>
      </c>
      <c r="E502" s="34">
        <v>920000</v>
      </c>
      <c r="F502" s="31"/>
      <c r="G502" s="80">
        <f>G503</f>
        <v>58</v>
      </c>
      <c r="H502" s="80">
        <f t="shared" si="95"/>
        <v>58</v>
      </c>
      <c r="I502" s="80">
        <f t="shared" si="95"/>
        <v>58</v>
      </c>
      <c r="J502" s="78">
        <f t="shared" si="87"/>
        <v>100</v>
      </c>
      <c r="K502" s="101">
        <f t="shared" si="86"/>
        <v>100</v>
      </c>
    </row>
    <row r="503" spans="1:11" s="29" customFormat="1">
      <c r="A503" s="30" t="s">
        <v>216</v>
      </c>
      <c r="B503" s="31">
        <v>24</v>
      </c>
      <c r="C503" s="32">
        <v>1</v>
      </c>
      <c r="D503" s="33">
        <v>13</v>
      </c>
      <c r="E503" s="34">
        <v>920300</v>
      </c>
      <c r="F503" s="31"/>
      <c r="G503" s="80">
        <f>G504</f>
        <v>58</v>
      </c>
      <c r="H503" s="80">
        <f t="shared" si="95"/>
        <v>58</v>
      </c>
      <c r="I503" s="80">
        <f t="shared" si="95"/>
        <v>58</v>
      </c>
      <c r="J503" s="78">
        <f t="shared" si="87"/>
        <v>100</v>
      </c>
      <c r="K503" s="101">
        <f t="shared" si="86"/>
        <v>100</v>
      </c>
    </row>
    <row r="504" spans="1:11" s="29" customFormat="1" ht="25.5">
      <c r="A504" s="30" t="s">
        <v>217</v>
      </c>
      <c r="B504" s="31">
        <v>24</v>
      </c>
      <c r="C504" s="32">
        <v>1</v>
      </c>
      <c r="D504" s="33">
        <v>13</v>
      </c>
      <c r="E504" s="34">
        <v>920305</v>
      </c>
      <c r="F504" s="31"/>
      <c r="G504" s="80">
        <f>G505</f>
        <v>58</v>
      </c>
      <c r="H504" s="80">
        <f t="shared" si="95"/>
        <v>58</v>
      </c>
      <c r="I504" s="80">
        <f t="shared" si="95"/>
        <v>58</v>
      </c>
      <c r="J504" s="78">
        <f t="shared" si="87"/>
        <v>100</v>
      </c>
      <c r="K504" s="101">
        <f t="shared" si="86"/>
        <v>100</v>
      </c>
    </row>
    <row r="505" spans="1:11" s="29" customFormat="1" ht="25.5">
      <c r="A505" s="30" t="s">
        <v>109</v>
      </c>
      <c r="B505" s="31">
        <v>24</v>
      </c>
      <c r="C505" s="32">
        <v>1</v>
      </c>
      <c r="D505" s="33">
        <v>13</v>
      </c>
      <c r="E505" s="34">
        <v>920305</v>
      </c>
      <c r="F505" s="31">
        <v>500</v>
      </c>
      <c r="G505" s="80">
        <v>58</v>
      </c>
      <c r="H505" s="80">
        <v>58</v>
      </c>
      <c r="I505" s="80">
        <v>58</v>
      </c>
      <c r="J505" s="78">
        <f t="shared" si="87"/>
        <v>100</v>
      </c>
      <c r="K505" s="101">
        <f t="shared" ref="K505:K577" si="96">I505/H505*100</f>
        <v>100</v>
      </c>
    </row>
    <row r="506" spans="1:11" s="29" customFormat="1">
      <c r="A506" s="30" t="s">
        <v>89</v>
      </c>
      <c r="B506" s="31">
        <v>24</v>
      </c>
      <c r="C506" s="32">
        <v>4</v>
      </c>
      <c r="D506" s="33"/>
      <c r="E506" s="34"/>
      <c r="F506" s="31"/>
      <c r="G506" s="80">
        <f>G507+G514+G519</f>
        <v>381.3</v>
      </c>
      <c r="H506" s="80">
        <f>H507+H514+H519</f>
        <v>381.3</v>
      </c>
      <c r="I506" s="80">
        <f>I507+I514+I519</f>
        <v>334.70000000000005</v>
      </c>
      <c r="J506" s="78">
        <f t="shared" ref="J506:J578" si="97">I506/G506*100</f>
        <v>87.778651980068204</v>
      </c>
      <c r="K506" s="101">
        <f t="shared" si="96"/>
        <v>87.778651980068204</v>
      </c>
    </row>
    <row r="507" spans="1:11" s="29" customFormat="1">
      <c r="A507" s="30" t="s">
        <v>15</v>
      </c>
      <c r="B507" s="51">
        <v>24</v>
      </c>
      <c r="C507" s="32">
        <v>4</v>
      </c>
      <c r="D507" s="33">
        <v>1</v>
      </c>
      <c r="E507" s="34"/>
      <c r="F507" s="31"/>
      <c r="G507" s="80">
        <f>+G508+G511</f>
        <v>75.2</v>
      </c>
      <c r="H507" s="80">
        <f>H508+H511</f>
        <v>75.2</v>
      </c>
      <c r="I507" s="80">
        <f>I508+I511</f>
        <v>75.099999999999994</v>
      </c>
      <c r="J507" s="78">
        <f t="shared" si="97"/>
        <v>99.867021276595736</v>
      </c>
      <c r="K507" s="101">
        <f t="shared" si="96"/>
        <v>99.867021276595736</v>
      </c>
    </row>
    <row r="508" spans="1:11" s="29" customFormat="1" ht="25.5">
      <c r="A508" s="30" t="s">
        <v>18</v>
      </c>
      <c r="B508" s="51">
        <v>24</v>
      </c>
      <c r="C508" s="32">
        <v>4</v>
      </c>
      <c r="D508" s="33">
        <v>1</v>
      </c>
      <c r="E508" s="34">
        <v>5100000</v>
      </c>
      <c r="F508" s="31"/>
      <c r="G508" s="80">
        <f t="shared" ref="G508:I509" si="98">G509</f>
        <v>16</v>
      </c>
      <c r="H508" s="80">
        <f t="shared" si="98"/>
        <v>16</v>
      </c>
      <c r="I508" s="80">
        <f t="shared" si="98"/>
        <v>16</v>
      </c>
      <c r="J508" s="78">
        <f t="shared" si="97"/>
        <v>100</v>
      </c>
      <c r="K508" s="101">
        <f t="shared" si="96"/>
        <v>100</v>
      </c>
    </row>
    <row r="509" spans="1:11" s="29" customFormat="1" ht="51">
      <c r="A509" s="30" t="s">
        <v>19</v>
      </c>
      <c r="B509" s="51">
        <v>24</v>
      </c>
      <c r="C509" s="32">
        <v>4</v>
      </c>
      <c r="D509" s="33">
        <v>1</v>
      </c>
      <c r="E509" s="34">
        <v>5100300</v>
      </c>
      <c r="F509" s="31"/>
      <c r="G509" s="80">
        <f t="shared" si="98"/>
        <v>16</v>
      </c>
      <c r="H509" s="80">
        <f t="shared" si="98"/>
        <v>16</v>
      </c>
      <c r="I509" s="80">
        <f t="shared" si="98"/>
        <v>16</v>
      </c>
      <c r="J509" s="78">
        <f t="shared" si="97"/>
        <v>100</v>
      </c>
      <c r="K509" s="101">
        <f t="shared" si="96"/>
        <v>100</v>
      </c>
    </row>
    <row r="510" spans="1:11" s="29" customFormat="1" ht="25.5">
      <c r="A510" s="30" t="s">
        <v>13</v>
      </c>
      <c r="B510" s="51">
        <v>24</v>
      </c>
      <c r="C510" s="32">
        <v>4</v>
      </c>
      <c r="D510" s="33">
        <v>1</v>
      </c>
      <c r="E510" s="34">
        <v>5100301</v>
      </c>
      <c r="F510" s="31">
        <v>500</v>
      </c>
      <c r="G510" s="80">
        <v>16</v>
      </c>
      <c r="H510" s="80">
        <v>16</v>
      </c>
      <c r="I510" s="80">
        <v>16</v>
      </c>
      <c r="J510" s="78">
        <f t="shared" si="97"/>
        <v>100</v>
      </c>
      <c r="K510" s="101">
        <f t="shared" si="96"/>
        <v>100</v>
      </c>
    </row>
    <row r="511" spans="1:11" s="29" customFormat="1">
      <c r="A511" s="30" t="s">
        <v>218</v>
      </c>
      <c r="B511" s="51">
        <v>24</v>
      </c>
      <c r="C511" s="32">
        <v>4</v>
      </c>
      <c r="D511" s="33">
        <v>1</v>
      </c>
      <c r="E511" s="34">
        <v>5220000</v>
      </c>
      <c r="F511" s="31"/>
      <c r="G511" s="80">
        <f t="shared" ref="G511:I512" si="99">G512</f>
        <v>59.2</v>
      </c>
      <c r="H511" s="80">
        <f t="shared" si="99"/>
        <v>59.2</v>
      </c>
      <c r="I511" s="80">
        <f t="shared" si="99"/>
        <v>59.1</v>
      </c>
      <c r="J511" s="78">
        <f t="shared" si="97"/>
        <v>99.831081081081081</v>
      </c>
      <c r="K511" s="101">
        <f t="shared" si="96"/>
        <v>99.831081081081081</v>
      </c>
    </row>
    <row r="512" spans="1:11" s="29" customFormat="1" ht="25.5">
      <c r="A512" s="64" t="s">
        <v>16</v>
      </c>
      <c r="B512" s="51">
        <v>24</v>
      </c>
      <c r="C512" s="32">
        <v>4</v>
      </c>
      <c r="D512" s="33">
        <v>1</v>
      </c>
      <c r="E512" s="34">
        <v>5224500</v>
      </c>
      <c r="F512" s="63"/>
      <c r="G512" s="80">
        <f t="shared" si="99"/>
        <v>59.2</v>
      </c>
      <c r="H512" s="80">
        <f t="shared" si="99"/>
        <v>59.2</v>
      </c>
      <c r="I512" s="80">
        <f t="shared" si="99"/>
        <v>59.1</v>
      </c>
      <c r="J512" s="78">
        <f t="shared" si="97"/>
        <v>99.831081081081081</v>
      </c>
      <c r="K512" s="101">
        <f t="shared" si="96"/>
        <v>99.831081081081081</v>
      </c>
    </row>
    <row r="513" spans="1:11" s="29" customFormat="1" ht="25.5">
      <c r="A513" s="30" t="s">
        <v>109</v>
      </c>
      <c r="B513" s="51">
        <v>24</v>
      </c>
      <c r="C513" s="32">
        <v>4</v>
      </c>
      <c r="D513" s="33">
        <v>1</v>
      </c>
      <c r="E513" s="34">
        <v>5224500</v>
      </c>
      <c r="F513" s="31">
        <v>500</v>
      </c>
      <c r="G513" s="80">
        <v>59.2</v>
      </c>
      <c r="H513" s="80">
        <v>59.2</v>
      </c>
      <c r="I513" s="80">
        <v>59.1</v>
      </c>
      <c r="J513" s="78">
        <f t="shared" si="97"/>
        <v>99.831081081081081</v>
      </c>
      <c r="K513" s="101">
        <f t="shared" si="96"/>
        <v>99.831081081081081</v>
      </c>
    </row>
    <row r="514" spans="1:11" s="29" customFormat="1">
      <c r="A514" s="30" t="s">
        <v>219</v>
      </c>
      <c r="B514" s="31">
        <v>24</v>
      </c>
      <c r="C514" s="32">
        <v>4</v>
      </c>
      <c r="D514" s="33">
        <v>10</v>
      </c>
      <c r="E514" s="34"/>
      <c r="F514" s="31"/>
      <c r="G514" s="80">
        <f>G515</f>
        <v>63.7</v>
      </c>
      <c r="H514" s="80">
        <f t="shared" ref="H514:I516" si="100">H515</f>
        <v>63.7</v>
      </c>
      <c r="I514" s="80">
        <f t="shared" si="100"/>
        <v>63.7</v>
      </c>
      <c r="J514" s="78">
        <f t="shared" si="97"/>
        <v>100</v>
      </c>
      <c r="K514" s="101">
        <f t="shared" si="96"/>
        <v>100</v>
      </c>
    </row>
    <row r="515" spans="1:11" s="29" customFormat="1">
      <c r="A515" s="30" t="s">
        <v>220</v>
      </c>
      <c r="B515" s="31">
        <v>24</v>
      </c>
      <c r="C515" s="32">
        <v>4</v>
      </c>
      <c r="D515" s="33">
        <v>10</v>
      </c>
      <c r="E515" s="34">
        <v>3300000</v>
      </c>
      <c r="F515" s="31"/>
      <c r="G515" s="80">
        <f>G516</f>
        <v>63.7</v>
      </c>
      <c r="H515" s="80">
        <f t="shared" si="100"/>
        <v>63.7</v>
      </c>
      <c r="I515" s="80">
        <f t="shared" si="100"/>
        <v>63.7</v>
      </c>
      <c r="J515" s="78">
        <f t="shared" si="97"/>
        <v>100</v>
      </c>
      <c r="K515" s="101">
        <f t="shared" si="96"/>
        <v>100</v>
      </c>
    </row>
    <row r="516" spans="1:11" s="29" customFormat="1" ht="38.25">
      <c r="A516" s="30" t="s">
        <v>221</v>
      </c>
      <c r="B516" s="31">
        <v>24</v>
      </c>
      <c r="C516" s="32">
        <v>4</v>
      </c>
      <c r="D516" s="33">
        <v>10</v>
      </c>
      <c r="E516" s="34">
        <v>3300200</v>
      </c>
      <c r="F516" s="31"/>
      <c r="G516" s="80">
        <f>G517</f>
        <v>63.7</v>
      </c>
      <c r="H516" s="80">
        <f t="shared" si="100"/>
        <v>63.7</v>
      </c>
      <c r="I516" s="80">
        <f t="shared" si="100"/>
        <v>63.7</v>
      </c>
      <c r="J516" s="78">
        <f t="shared" si="97"/>
        <v>100</v>
      </c>
      <c r="K516" s="101">
        <f t="shared" si="96"/>
        <v>100</v>
      </c>
    </row>
    <row r="517" spans="1:11" s="29" customFormat="1" ht="25.5">
      <c r="A517" s="30" t="s">
        <v>109</v>
      </c>
      <c r="B517" s="31">
        <v>24</v>
      </c>
      <c r="C517" s="32">
        <v>4</v>
      </c>
      <c r="D517" s="33">
        <v>10</v>
      </c>
      <c r="E517" s="34">
        <v>3300200</v>
      </c>
      <c r="F517" s="31">
        <v>500</v>
      </c>
      <c r="G517" s="80">
        <v>63.7</v>
      </c>
      <c r="H517" s="80">
        <v>63.7</v>
      </c>
      <c r="I517" s="80">
        <v>63.7</v>
      </c>
      <c r="J517" s="78">
        <f t="shared" si="97"/>
        <v>100</v>
      </c>
      <c r="K517" s="101">
        <f t="shared" si="96"/>
        <v>100</v>
      </c>
    </row>
    <row r="518" spans="1:11" ht="25.5">
      <c r="A518" s="30" t="s">
        <v>153</v>
      </c>
      <c r="B518" s="51">
        <v>24</v>
      </c>
      <c r="C518" s="32">
        <v>4</v>
      </c>
      <c r="D518" s="33">
        <v>12</v>
      </c>
      <c r="E518" s="34"/>
      <c r="F518" s="31"/>
      <c r="G518" s="80">
        <f t="shared" ref="G518:I520" si="101">G519</f>
        <v>242.4</v>
      </c>
      <c r="H518" s="80">
        <f t="shared" si="101"/>
        <v>242.4</v>
      </c>
      <c r="I518" s="80">
        <f t="shared" si="101"/>
        <v>195.9</v>
      </c>
      <c r="J518" s="78">
        <f t="shared" si="97"/>
        <v>80.816831683168317</v>
      </c>
      <c r="K518" s="101">
        <f t="shared" si="96"/>
        <v>80.816831683168317</v>
      </c>
    </row>
    <row r="519" spans="1:11">
      <c r="A519" s="30" t="s">
        <v>218</v>
      </c>
      <c r="B519" s="51">
        <v>24</v>
      </c>
      <c r="C519" s="32">
        <v>4</v>
      </c>
      <c r="D519" s="33">
        <v>12</v>
      </c>
      <c r="E519" s="34">
        <v>5220000</v>
      </c>
      <c r="F519" s="31"/>
      <c r="G519" s="80">
        <f t="shared" si="101"/>
        <v>242.4</v>
      </c>
      <c r="H519" s="80">
        <f t="shared" si="101"/>
        <v>242.4</v>
      </c>
      <c r="I519" s="80">
        <f t="shared" si="101"/>
        <v>195.9</v>
      </c>
      <c r="J519" s="78">
        <f t="shared" si="97"/>
        <v>80.816831683168317</v>
      </c>
      <c r="K519" s="101">
        <f t="shared" si="96"/>
        <v>80.816831683168317</v>
      </c>
    </row>
    <row r="520" spans="1:11" ht="63.75">
      <c r="A520" s="30" t="s">
        <v>369</v>
      </c>
      <c r="B520" s="51">
        <v>24</v>
      </c>
      <c r="C520" s="32">
        <v>4</v>
      </c>
      <c r="D520" s="33">
        <v>12</v>
      </c>
      <c r="E520" s="34">
        <v>5226300</v>
      </c>
      <c r="F520" s="31"/>
      <c r="G520" s="80">
        <f t="shared" si="101"/>
        <v>242.4</v>
      </c>
      <c r="H520" s="80">
        <f t="shared" si="101"/>
        <v>242.4</v>
      </c>
      <c r="I520" s="80">
        <f t="shared" si="101"/>
        <v>195.9</v>
      </c>
      <c r="J520" s="78">
        <f t="shared" si="97"/>
        <v>80.816831683168317</v>
      </c>
      <c r="K520" s="101">
        <f t="shared" si="96"/>
        <v>80.816831683168317</v>
      </c>
    </row>
    <row r="521" spans="1:11" ht="25.5">
      <c r="A521" s="30" t="s">
        <v>106</v>
      </c>
      <c r="B521" s="51">
        <v>24</v>
      </c>
      <c r="C521" s="32">
        <v>4</v>
      </c>
      <c r="D521" s="33">
        <v>12</v>
      </c>
      <c r="E521" s="34">
        <v>5226300</v>
      </c>
      <c r="F521" s="31">
        <v>500</v>
      </c>
      <c r="G521" s="80">
        <v>242.4</v>
      </c>
      <c r="H521" s="80">
        <v>242.4</v>
      </c>
      <c r="I521" s="80">
        <v>195.9</v>
      </c>
      <c r="J521" s="78">
        <f t="shared" si="97"/>
        <v>80.816831683168317</v>
      </c>
      <c r="K521" s="101">
        <f t="shared" si="96"/>
        <v>80.816831683168317</v>
      </c>
    </row>
    <row r="522" spans="1:11" s="29" customFormat="1">
      <c r="A522" s="30" t="s">
        <v>164</v>
      </c>
      <c r="B522" s="31">
        <v>24</v>
      </c>
      <c r="C522" s="32">
        <v>6</v>
      </c>
      <c r="D522" s="33"/>
      <c r="E522" s="34"/>
      <c r="F522" s="31"/>
      <c r="G522" s="77">
        <f>G523</f>
        <v>220</v>
      </c>
      <c r="H522" s="77">
        <f t="shared" ref="H522:I525" si="102">H523</f>
        <v>220</v>
      </c>
      <c r="I522" s="80">
        <f t="shared" si="102"/>
        <v>220</v>
      </c>
      <c r="J522" s="78">
        <f t="shared" si="97"/>
        <v>100</v>
      </c>
      <c r="K522" s="101">
        <f t="shared" si="96"/>
        <v>100</v>
      </c>
    </row>
    <row r="523" spans="1:11" s="29" customFormat="1" ht="25.5">
      <c r="A523" s="30" t="s">
        <v>165</v>
      </c>
      <c r="B523" s="31">
        <v>24</v>
      </c>
      <c r="C523" s="32">
        <v>6</v>
      </c>
      <c r="D523" s="33">
        <v>3</v>
      </c>
      <c r="E523" s="34"/>
      <c r="F523" s="31"/>
      <c r="G523" s="77">
        <f>G524</f>
        <v>220</v>
      </c>
      <c r="H523" s="77">
        <f t="shared" si="102"/>
        <v>220</v>
      </c>
      <c r="I523" s="80">
        <f t="shared" si="102"/>
        <v>220</v>
      </c>
      <c r="J523" s="78">
        <f t="shared" si="97"/>
        <v>100</v>
      </c>
      <c r="K523" s="101">
        <f t="shared" si="96"/>
        <v>100</v>
      </c>
    </row>
    <row r="524" spans="1:11" s="29" customFormat="1" ht="25.5">
      <c r="A524" s="30" t="s">
        <v>166</v>
      </c>
      <c r="B524" s="31">
        <v>24</v>
      </c>
      <c r="C524" s="32">
        <v>6</v>
      </c>
      <c r="D524" s="33">
        <v>3</v>
      </c>
      <c r="E524" s="34">
        <v>4100000</v>
      </c>
      <c r="F524" s="31"/>
      <c r="G524" s="77">
        <f>G525</f>
        <v>220</v>
      </c>
      <c r="H524" s="77">
        <f t="shared" si="102"/>
        <v>220</v>
      </c>
      <c r="I524" s="80">
        <f t="shared" si="102"/>
        <v>220</v>
      </c>
      <c r="J524" s="78">
        <f t="shared" si="97"/>
        <v>100</v>
      </c>
      <c r="K524" s="101">
        <f t="shared" si="96"/>
        <v>100</v>
      </c>
    </row>
    <row r="525" spans="1:11" s="29" customFormat="1">
      <c r="A525" s="30" t="s">
        <v>167</v>
      </c>
      <c r="B525" s="31">
        <v>24</v>
      </c>
      <c r="C525" s="32">
        <v>6</v>
      </c>
      <c r="D525" s="33">
        <v>3</v>
      </c>
      <c r="E525" s="34">
        <v>4100100</v>
      </c>
      <c r="F525" s="31"/>
      <c r="G525" s="77">
        <f>G526</f>
        <v>220</v>
      </c>
      <c r="H525" s="77">
        <f t="shared" si="102"/>
        <v>220</v>
      </c>
      <c r="I525" s="80">
        <f t="shared" si="102"/>
        <v>220</v>
      </c>
      <c r="J525" s="78">
        <f t="shared" si="97"/>
        <v>100</v>
      </c>
      <c r="K525" s="101">
        <f t="shared" si="96"/>
        <v>100</v>
      </c>
    </row>
    <row r="526" spans="1:11" s="29" customFormat="1" ht="25.5">
      <c r="A526" s="30" t="s">
        <v>114</v>
      </c>
      <c r="B526" s="31">
        <v>24</v>
      </c>
      <c r="C526" s="32">
        <v>6</v>
      </c>
      <c r="D526" s="33">
        <v>3</v>
      </c>
      <c r="E526" s="34">
        <v>4100100</v>
      </c>
      <c r="F526" s="31">
        <v>500</v>
      </c>
      <c r="G526" s="77">
        <v>220</v>
      </c>
      <c r="H526" s="77">
        <v>220</v>
      </c>
      <c r="I526" s="80">
        <v>220</v>
      </c>
      <c r="J526" s="78">
        <f t="shared" si="97"/>
        <v>100</v>
      </c>
      <c r="K526" s="101">
        <f t="shared" si="96"/>
        <v>100</v>
      </c>
    </row>
    <row r="527" spans="1:11">
      <c r="A527" s="30" t="s">
        <v>8</v>
      </c>
      <c r="B527" s="31">
        <v>24</v>
      </c>
      <c r="C527" s="32">
        <v>8</v>
      </c>
      <c r="D527" s="33"/>
      <c r="E527" s="31"/>
      <c r="F527" s="31"/>
      <c r="G527" s="77">
        <f>G528+G553+G557</f>
        <v>45609.2</v>
      </c>
      <c r="H527" s="77">
        <f>H528+H553+H557</f>
        <v>45609.2</v>
      </c>
      <c r="I527" s="77">
        <f>I528+I553+I557</f>
        <v>45369.30000000001</v>
      </c>
      <c r="J527" s="78">
        <f t="shared" si="97"/>
        <v>99.474009629636157</v>
      </c>
      <c r="K527" s="101">
        <f t="shared" si="96"/>
        <v>99.474009629636157</v>
      </c>
    </row>
    <row r="528" spans="1:11" ht="12.75" customHeight="1">
      <c r="A528" s="30" t="s">
        <v>151</v>
      </c>
      <c r="B528" s="31">
        <v>24</v>
      </c>
      <c r="C528" s="32">
        <v>8</v>
      </c>
      <c r="D528" s="33">
        <v>1</v>
      </c>
      <c r="E528" s="31"/>
      <c r="F528" s="31"/>
      <c r="G528" s="77">
        <f>G529+G532+G535+G542+G538+G540</f>
        <v>38682.9</v>
      </c>
      <c r="H528" s="77">
        <f>H529+H532+H535+H542+H538+H540</f>
        <v>38682.9</v>
      </c>
      <c r="I528" s="77">
        <f>I529+I532+I535+I542+I538+I540+I551</f>
        <v>38554.100000000006</v>
      </c>
      <c r="J528" s="78">
        <f t="shared" si="97"/>
        <v>99.667036339054221</v>
      </c>
      <c r="K528" s="101">
        <f t="shared" si="96"/>
        <v>99.667036339054221</v>
      </c>
    </row>
    <row r="529" spans="1:11" ht="25.5">
      <c r="A529" s="30" t="s">
        <v>239</v>
      </c>
      <c r="B529" s="31">
        <v>24</v>
      </c>
      <c r="C529" s="32">
        <v>8</v>
      </c>
      <c r="D529" s="33">
        <v>1</v>
      </c>
      <c r="E529" s="31">
        <v>4400000</v>
      </c>
      <c r="F529" s="31"/>
      <c r="G529" s="77">
        <f t="shared" ref="G529:I530" si="103">G530</f>
        <v>17800.5</v>
      </c>
      <c r="H529" s="77">
        <f t="shared" si="103"/>
        <v>17800.5</v>
      </c>
      <c r="I529" s="77">
        <f t="shared" si="103"/>
        <v>17708.3</v>
      </c>
      <c r="J529" s="78">
        <f t="shared" si="97"/>
        <v>99.482037021431978</v>
      </c>
      <c r="K529" s="101">
        <f t="shared" si="96"/>
        <v>99.482037021431978</v>
      </c>
    </row>
    <row r="530" spans="1:11" ht="25.5">
      <c r="A530" s="30" t="s">
        <v>59</v>
      </c>
      <c r="B530" s="31">
        <v>24</v>
      </c>
      <c r="C530" s="32">
        <v>8</v>
      </c>
      <c r="D530" s="33">
        <v>1</v>
      </c>
      <c r="E530" s="31">
        <v>4409900</v>
      </c>
      <c r="F530" s="31"/>
      <c r="G530" s="77">
        <f t="shared" si="103"/>
        <v>17800.5</v>
      </c>
      <c r="H530" s="77">
        <f t="shared" si="103"/>
        <v>17800.5</v>
      </c>
      <c r="I530" s="77">
        <f t="shared" si="103"/>
        <v>17708.3</v>
      </c>
      <c r="J530" s="78">
        <f t="shared" si="97"/>
        <v>99.482037021431978</v>
      </c>
      <c r="K530" s="101">
        <f t="shared" si="96"/>
        <v>99.482037021431978</v>
      </c>
    </row>
    <row r="531" spans="1:11" s="29" customFormat="1" ht="25.5">
      <c r="A531" s="30" t="s">
        <v>177</v>
      </c>
      <c r="B531" s="31">
        <v>24</v>
      </c>
      <c r="C531" s="32">
        <v>8</v>
      </c>
      <c r="D531" s="33">
        <v>1</v>
      </c>
      <c r="E531" s="31">
        <v>4409900</v>
      </c>
      <c r="F531" s="31">
        <v>1</v>
      </c>
      <c r="G531" s="77">
        <v>17800.5</v>
      </c>
      <c r="H531" s="77">
        <v>17800.5</v>
      </c>
      <c r="I531" s="77">
        <v>17708.3</v>
      </c>
      <c r="J531" s="78">
        <f t="shared" si="97"/>
        <v>99.482037021431978</v>
      </c>
      <c r="K531" s="101">
        <f t="shared" si="96"/>
        <v>99.482037021431978</v>
      </c>
    </row>
    <row r="532" spans="1:11" ht="12.75" customHeight="1">
      <c r="A532" s="30" t="s">
        <v>60</v>
      </c>
      <c r="B532" s="31">
        <v>24</v>
      </c>
      <c r="C532" s="32">
        <v>8</v>
      </c>
      <c r="D532" s="33">
        <v>1</v>
      </c>
      <c r="E532" s="34">
        <v>4410000</v>
      </c>
      <c r="F532" s="31"/>
      <c r="G532" s="77">
        <f t="shared" ref="G532:I533" si="104">G533</f>
        <v>4423.6000000000004</v>
      </c>
      <c r="H532" s="77">
        <f t="shared" si="104"/>
        <v>4423.6000000000004</v>
      </c>
      <c r="I532" s="77">
        <f t="shared" si="104"/>
        <v>4389.1000000000004</v>
      </c>
      <c r="J532" s="78">
        <f t="shared" si="97"/>
        <v>99.22009223257075</v>
      </c>
      <c r="K532" s="101">
        <f t="shared" si="96"/>
        <v>99.22009223257075</v>
      </c>
    </row>
    <row r="533" spans="1:11" ht="27.75" customHeight="1">
      <c r="A533" s="30" t="s">
        <v>59</v>
      </c>
      <c r="B533" s="31">
        <v>24</v>
      </c>
      <c r="C533" s="32">
        <v>8</v>
      </c>
      <c r="D533" s="33">
        <v>1</v>
      </c>
      <c r="E533" s="31">
        <v>4419900</v>
      </c>
      <c r="F533" s="31"/>
      <c r="G533" s="77">
        <f t="shared" si="104"/>
        <v>4423.6000000000004</v>
      </c>
      <c r="H533" s="77">
        <f t="shared" si="104"/>
        <v>4423.6000000000004</v>
      </c>
      <c r="I533" s="77">
        <f t="shared" si="104"/>
        <v>4389.1000000000004</v>
      </c>
      <c r="J533" s="78">
        <f t="shared" si="97"/>
        <v>99.22009223257075</v>
      </c>
      <c r="K533" s="101">
        <f t="shared" si="96"/>
        <v>99.22009223257075</v>
      </c>
    </row>
    <row r="534" spans="1:11" ht="25.5">
      <c r="A534" s="30" t="s">
        <v>177</v>
      </c>
      <c r="B534" s="31">
        <v>24</v>
      </c>
      <c r="C534" s="32">
        <v>8</v>
      </c>
      <c r="D534" s="33">
        <v>1</v>
      </c>
      <c r="E534" s="31">
        <v>4419900</v>
      </c>
      <c r="F534" s="31">
        <v>1</v>
      </c>
      <c r="G534" s="77">
        <v>4423.6000000000004</v>
      </c>
      <c r="H534" s="77">
        <v>4423.6000000000004</v>
      </c>
      <c r="I534" s="77">
        <v>4389.1000000000004</v>
      </c>
      <c r="J534" s="78">
        <f t="shared" si="97"/>
        <v>99.22009223257075</v>
      </c>
      <c r="K534" s="101">
        <f t="shared" si="96"/>
        <v>99.22009223257075</v>
      </c>
    </row>
    <row r="535" spans="1:11">
      <c r="A535" s="30" t="s">
        <v>99</v>
      </c>
      <c r="B535" s="31">
        <v>24</v>
      </c>
      <c r="C535" s="32">
        <v>8</v>
      </c>
      <c r="D535" s="33">
        <v>1</v>
      </c>
      <c r="E535" s="31">
        <v>4420000</v>
      </c>
      <c r="F535" s="31"/>
      <c r="G535" s="77">
        <f t="shared" ref="G535:I536" si="105">G536</f>
        <v>14223</v>
      </c>
      <c r="H535" s="77">
        <f t="shared" si="105"/>
        <v>14223</v>
      </c>
      <c r="I535" s="77">
        <f t="shared" si="105"/>
        <v>14220.9</v>
      </c>
      <c r="J535" s="78">
        <f t="shared" si="97"/>
        <v>99.985235182450964</v>
      </c>
      <c r="K535" s="101">
        <f t="shared" si="96"/>
        <v>99.985235182450964</v>
      </c>
    </row>
    <row r="536" spans="1:11" ht="29.25" customHeight="1">
      <c r="A536" s="30" t="s">
        <v>59</v>
      </c>
      <c r="B536" s="31">
        <v>24</v>
      </c>
      <c r="C536" s="32">
        <v>8</v>
      </c>
      <c r="D536" s="33">
        <v>1</v>
      </c>
      <c r="E536" s="31">
        <v>4429900</v>
      </c>
      <c r="F536" s="31"/>
      <c r="G536" s="77">
        <f t="shared" si="105"/>
        <v>14223</v>
      </c>
      <c r="H536" s="77">
        <f t="shared" si="105"/>
        <v>14223</v>
      </c>
      <c r="I536" s="77">
        <f t="shared" si="105"/>
        <v>14220.9</v>
      </c>
      <c r="J536" s="78">
        <f t="shared" si="97"/>
        <v>99.985235182450964</v>
      </c>
      <c r="K536" s="101">
        <f t="shared" si="96"/>
        <v>99.985235182450964</v>
      </c>
    </row>
    <row r="537" spans="1:11" ht="25.5">
      <c r="A537" s="30" t="s">
        <v>177</v>
      </c>
      <c r="B537" s="31">
        <v>24</v>
      </c>
      <c r="C537" s="32">
        <v>8</v>
      </c>
      <c r="D537" s="33">
        <v>1</v>
      </c>
      <c r="E537" s="31">
        <v>4429900</v>
      </c>
      <c r="F537" s="31">
        <v>1</v>
      </c>
      <c r="G537" s="77">
        <v>14223</v>
      </c>
      <c r="H537" s="77">
        <v>14223</v>
      </c>
      <c r="I537" s="77">
        <v>14220.9</v>
      </c>
      <c r="J537" s="78">
        <f t="shared" si="97"/>
        <v>99.985235182450964</v>
      </c>
      <c r="K537" s="101">
        <f t="shared" si="96"/>
        <v>99.985235182450964</v>
      </c>
    </row>
    <row r="538" spans="1:11" ht="25.5">
      <c r="A538" s="30" t="s">
        <v>197</v>
      </c>
      <c r="B538" s="31">
        <v>24</v>
      </c>
      <c r="C538" s="32">
        <v>8</v>
      </c>
      <c r="D538" s="33">
        <v>1</v>
      </c>
      <c r="E538" s="31">
        <v>4400200</v>
      </c>
      <c r="F538" s="31"/>
      <c r="G538" s="80">
        <f>G539</f>
        <v>109.1</v>
      </c>
      <c r="H538" s="80">
        <f>H539</f>
        <v>109.1</v>
      </c>
      <c r="I538" s="80">
        <f>I539</f>
        <v>109.1</v>
      </c>
      <c r="J538" s="78">
        <f t="shared" si="97"/>
        <v>100</v>
      </c>
      <c r="K538" s="101">
        <f t="shared" si="96"/>
        <v>100</v>
      </c>
    </row>
    <row r="539" spans="1:11" ht="25.5">
      <c r="A539" s="30" t="s">
        <v>177</v>
      </c>
      <c r="B539" s="31">
        <v>24</v>
      </c>
      <c r="C539" s="32">
        <v>8</v>
      </c>
      <c r="D539" s="33">
        <v>1</v>
      </c>
      <c r="E539" s="31">
        <v>4400200</v>
      </c>
      <c r="F539" s="31">
        <v>1</v>
      </c>
      <c r="G539" s="80">
        <v>109.1</v>
      </c>
      <c r="H539" s="80">
        <v>109.1</v>
      </c>
      <c r="I539" s="80">
        <v>109.1</v>
      </c>
      <c r="J539" s="78">
        <f t="shared" si="97"/>
        <v>100</v>
      </c>
      <c r="K539" s="101">
        <f t="shared" si="96"/>
        <v>100</v>
      </c>
    </row>
    <row r="540" spans="1:11" ht="38.25">
      <c r="A540" s="30" t="s">
        <v>198</v>
      </c>
      <c r="B540" s="31">
        <v>24</v>
      </c>
      <c r="C540" s="32">
        <v>8</v>
      </c>
      <c r="D540" s="33">
        <v>1</v>
      </c>
      <c r="E540" s="31">
        <v>4508500</v>
      </c>
      <c r="F540" s="31"/>
      <c r="G540" s="80">
        <f>G541</f>
        <v>858.3</v>
      </c>
      <c r="H540" s="80">
        <f>H541</f>
        <v>858.3</v>
      </c>
      <c r="I540" s="80">
        <f>I541</f>
        <v>858.3</v>
      </c>
      <c r="J540" s="78">
        <f t="shared" si="97"/>
        <v>100</v>
      </c>
      <c r="K540" s="101">
        <f t="shared" si="96"/>
        <v>100</v>
      </c>
    </row>
    <row r="541" spans="1:11" ht="25.5">
      <c r="A541" s="30" t="s">
        <v>83</v>
      </c>
      <c r="B541" s="31">
        <v>24</v>
      </c>
      <c r="C541" s="32">
        <v>8</v>
      </c>
      <c r="D541" s="33">
        <v>1</v>
      </c>
      <c r="E541" s="31">
        <v>4508500</v>
      </c>
      <c r="F541" s="31">
        <v>500</v>
      </c>
      <c r="G541" s="80">
        <v>858.3</v>
      </c>
      <c r="H541" s="80">
        <v>858.3</v>
      </c>
      <c r="I541" s="80">
        <v>858.3</v>
      </c>
      <c r="J541" s="78">
        <f t="shared" si="97"/>
        <v>100</v>
      </c>
      <c r="K541" s="101">
        <f t="shared" si="96"/>
        <v>100</v>
      </c>
    </row>
    <row r="542" spans="1:11">
      <c r="A542" s="30" t="s">
        <v>104</v>
      </c>
      <c r="B542" s="31">
        <v>24</v>
      </c>
      <c r="C542" s="32">
        <v>8</v>
      </c>
      <c r="D542" s="33">
        <v>1</v>
      </c>
      <c r="E542" s="31">
        <v>5220000</v>
      </c>
      <c r="F542" s="31"/>
      <c r="G542" s="79">
        <f>G543</f>
        <v>1268.4000000000001</v>
      </c>
      <c r="H542" s="79">
        <f>H543</f>
        <v>1268.4000000000001</v>
      </c>
      <c r="I542" s="80">
        <f>I543</f>
        <v>1268.4000000000001</v>
      </c>
      <c r="J542" s="78">
        <f t="shared" si="97"/>
        <v>100</v>
      </c>
      <c r="K542" s="101">
        <f t="shared" si="96"/>
        <v>100</v>
      </c>
    </row>
    <row r="543" spans="1:11" ht="25.5">
      <c r="A543" s="30" t="s">
        <v>276</v>
      </c>
      <c r="B543" s="31">
        <v>24</v>
      </c>
      <c r="C543" s="32">
        <v>8</v>
      </c>
      <c r="D543" s="33">
        <v>1</v>
      </c>
      <c r="E543" s="31">
        <v>5222800</v>
      </c>
      <c r="F543" s="31"/>
      <c r="G543" s="77">
        <f>G544+G546+G549</f>
        <v>1268.4000000000001</v>
      </c>
      <c r="H543" s="77">
        <f>H544+H546+H549</f>
        <v>1268.4000000000001</v>
      </c>
      <c r="I543" s="77">
        <f>I544+I546+I549</f>
        <v>1268.4000000000001</v>
      </c>
      <c r="J543" s="78">
        <f t="shared" si="97"/>
        <v>100</v>
      </c>
      <c r="K543" s="101">
        <f t="shared" si="96"/>
        <v>100</v>
      </c>
    </row>
    <row r="544" spans="1:11" ht="25.5">
      <c r="A544" s="30" t="s">
        <v>277</v>
      </c>
      <c r="B544" s="31">
        <v>24</v>
      </c>
      <c r="C544" s="32">
        <v>8</v>
      </c>
      <c r="D544" s="33">
        <v>1</v>
      </c>
      <c r="E544" s="31">
        <v>5222800</v>
      </c>
      <c r="F544" s="31"/>
      <c r="G544" s="31">
        <f>G545</f>
        <v>100</v>
      </c>
      <c r="H544" s="30">
        <f>H545</f>
        <v>100</v>
      </c>
      <c r="I544" s="30">
        <f>I545</f>
        <v>100</v>
      </c>
      <c r="J544" s="78">
        <f t="shared" si="97"/>
        <v>100</v>
      </c>
      <c r="K544" s="101">
        <f t="shared" si="96"/>
        <v>100</v>
      </c>
    </row>
    <row r="545" spans="1:11" ht="25.5">
      <c r="A545" s="30" t="s">
        <v>83</v>
      </c>
      <c r="B545" s="31">
        <v>24</v>
      </c>
      <c r="C545" s="32">
        <v>8</v>
      </c>
      <c r="D545" s="33">
        <v>1</v>
      </c>
      <c r="E545" s="31">
        <v>5222800</v>
      </c>
      <c r="F545" s="31">
        <v>1</v>
      </c>
      <c r="G545" s="31">
        <v>100</v>
      </c>
      <c r="H545" s="30">
        <v>100</v>
      </c>
      <c r="I545" s="30">
        <v>100</v>
      </c>
      <c r="J545" s="78">
        <f t="shared" si="97"/>
        <v>100</v>
      </c>
      <c r="K545" s="101">
        <f t="shared" si="96"/>
        <v>100</v>
      </c>
    </row>
    <row r="546" spans="1:11">
      <c r="A546" s="30" t="s">
        <v>278</v>
      </c>
      <c r="B546" s="31">
        <v>24</v>
      </c>
      <c r="C546" s="32">
        <v>8</v>
      </c>
      <c r="D546" s="33">
        <v>1</v>
      </c>
      <c r="E546" s="31">
        <v>5222800</v>
      </c>
      <c r="F546" s="31"/>
      <c r="G546" s="80">
        <f>G547+G548</f>
        <v>870</v>
      </c>
      <c r="H546" s="80">
        <f>H547+H548</f>
        <v>870</v>
      </c>
      <c r="I546" s="80">
        <f>I547+I548</f>
        <v>870</v>
      </c>
      <c r="J546" s="78">
        <f t="shared" si="97"/>
        <v>100</v>
      </c>
      <c r="K546" s="101">
        <f t="shared" si="96"/>
        <v>100</v>
      </c>
    </row>
    <row r="547" spans="1:11" ht="25.5">
      <c r="A547" s="30" t="s">
        <v>222</v>
      </c>
      <c r="B547" s="31">
        <v>24</v>
      </c>
      <c r="C547" s="32">
        <v>8</v>
      </c>
      <c r="D547" s="33">
        <v>1</v>
      </c>
      <c r="E547" s="31">
        <v>5222800</v>
      </c>
      <c r="F547" s="31">
        <v>1</v>
      </c>
      <c r="G547" s="80">
        <v>596</v>
      </c>
      <c r="H547" s="80">
        <v>596</v>
      </c>
      <c r="I547" s="80">
        <v>596</v>
      </c>
      <c r="J547" s="78">
        <f t="shared" si="97"/>
        <v>100</v>
      </c>
      <c r="K547" s="101">
        <f t="shared" si="96"/>
        <v>100</v>
      </c>
    </row>
    <row r="548" spans="1:11" ht="25.5">
      <c r="A548" s="30" t="s">
        <v>83</v>
      </c>
      <c r="B548" s="31">
        <v>24</v>
      </c>
      <c r="C548" s="32">
        <v>8</v>
      </c>
      <c r="D548" s="33">
        <v>1</v>
      </c>
      <c r="E548" s="31">
        <v>5222806</v>
      </c>
      <c r="F548" s="31">
        <v>500</v>
      </c>
      <c r="G548" s="80">
        <v>274</v>
      </c>
      <c r="H548" s="80">
        <v>274</v>
      </c>
      <c r="I548" s="80">
        <v>274</v>
      </c>
      <c r="J548" s="78">
        <f t="shared" si="97"/>
        <v>100</v>
      </c>
      <c r="K548" s="101">
        <f t="shared" si="96"/>
        <v>100</v>
      </c>
    </row>
    <row r="549" spans="1:11">
      <c r="A549" s="30" t="s">
        <v>279</v>
      </c>
      <c r="B549" s="31">
        <v>24</v>
      </c>
      <c r="C549" s="32">
        <v>8</v>
      </c>
      <c r="D549" s="33">
        <v>1</v>
      </c>
      <c r="E549" s="31">
        <v>5222807</v>
      </c>
      <c r="F549" s="31"/>
      <c r="G549" s="80">
        <f>G550</f>
        <v>298.39999999999998</v>
      </c>
      <c r="H549" s="80">
        <f>H550</f>
        <v>298.39999999999998</v>
      </c>
      <c r="I549" s="80">
        <f>I550</f>
        <v>298.39999999999998</v>
      </c>
      <c r="J549" s="78">
        <f t="shared" si="97"/>
        <v>100</v>
      </c>
      <c r="K549" s="101">
        <f t="shared" si="96"/>
        <v>100</v>
      </c>
    </row>
    <row r="550" spans="1:11" ht="25.5">
      <c r="A550" s="30" t="s">
        <v>83</v>
      </c>
      <c r="B550" s="31">
        <v>24</v>
      </c>
      <c r="C550" s="32">
        <v>8</v>
      </c>
      <c r="D550" s="33">
        <v>1</v>
      </c>
      <c r="E550" s="31">
        <v>5222807</v>
      </c>
      <c r="F550" s="31">
        <v>500</v>
      </c>
      <c r="G550" s="80">
        <v>298.39999999999998</v>
      </c>
      <c r="H550" s="80">
        <v>298.39999999999998</v>
      </c>
      <c r="I550" s="80">
        <v>298.39999999999998</v>
      </c>
      <c r="J550" s="78">
        <f t="shared" si="97"/>
        <v>100</v>
      </c>
      <c r="K550" s="101">
        <f t="shared" si="96"/>
        <v>100</v>
      </c>
    </row>
    <row r="551" spans="1:11" ht="25.5">
      <c r="A551" s="30" t="s">
        <v>212</v>
      </c>
      <c r="B551" s="31">
        <v>24</v>
      </c>
      <c r="C551" s="32">
        <v>8</v>
      </c>
      <c r="D551" s="33">
        <v>1</v>
      </c>
      <c r="E551" s="31">
        <v>7950000</v>
      </c>
      <c r="F551" s="31"/>
      <c r="G551" s="80"/>
      <c r="H551" s="80"/>
      <c r="I551" s="80">
        <f>I552</f>
        <v>0</v>
      </c>
      <c r="J551" s="78">
        <v>0</v>
      </c>
      <c r="K551" s="101">
        <v>0</v>
      </c>
    </row>
    <row r="552" spans="1:11" ht="25.5">
      <c r="A552" s="30" t="s">
        <v>83</v>
      </c>
      <c r="B552" s="31">
        <v>24</v>
      </c>
      <c r="C552" s="32">
        <v>8</v>
      </c>
      <c r="D552" s="33">
        <v>1</v>
      </c>
      <c r="E552" s="31">
        <v>7950000</v>
      </c>
      <c r="F552" s="31">
        <v>500</v>
      </c>
      <c r="G552" s="80"/>
      <c r="H552" s="80"/>
      <c r="I552" s="80"/>
      <c r="J552" s="78">
        <v>0</v>
      </c>
      <c r="K552" s="101">
        <v>0</v>
      </c>
    </row>
    <row r="553" spans="1:11">
      <c r="A553" s="30" t="s">
        <v>152</v>
      </c>
      <c r="B553" s="31">
        <v>24</v>
      </c>
      <c r="C553" s="32">
        <v>8</v>
      </c>
      <c r="D553" s="33">
        <v>2</v>
      </c>
      <c r="E553" s="31"/>
      <c r="F553" s="31"/>
      <c r="G553" s="77">
        <f t="shared" ref="G553:I555" si="106">G554</f>
        <v>547.1</v>
      </c>
      <c r="H553" s="77">
        <f t="shared" si="106"/>
        <v>547.1</v>
      </c>
      <c r="I553" s="80">
        <f t="shared" si="106"/>
        <v>457.9</v>
      </c>
      <c r="J553" s="78">
        <f t="shared" si="97"/>
        <v>83.695850849936022</v>
      </c>
      <c r="K553" s="101">
        <f t="shared" si="96"/>
        <v>83.695850849936022</v>
      </c>
    </row>
    <row r="554" spans="1:11" ht="39.75" customHeight="1">
      <c r="A554" s="30" t="s">
        <v>101</v>
      </c>
      <c r="B554" s="31">
        <v>24</v>
      </c>
      <c r="C554" s="32">
        <v>8</v>
      </c>
      <c r="D554" s="33">
        <v>2</v>
      </c>
      <c r="E554" s="31">
        <v>4500000</v>
      </c>
      <c r="F554" s="31"/>
      <c r="G554" s="77">
        <f t="shared" si="106"/>
        <v>547.1</v>
      </c>
      <c r="H554" s="77">
        <f t="shared" si="106"/>
        <v>547.1</v>
      </c>
      <c r="I554" s="80">
        <f t="shared" si="106"/>
        <v>457.9</v>
      </c>
      <c r="J554" s="78">
        <f t="shared" si="97"/>
        <v>83.695850849936022</v>
      </c>
      <c r="K554" s="101">
        <f t="shared" si="96"/>
        <v>83.695850849936022</v>
      </c>
    </row>
    <row r="555" spans="1:11" ht="38.25">
      <c r="A555" s="30" t="s">
        <v>102</v>
      </c>
      <c r="B555" s="31">
        <v>24</v>
      </c>
      <c r="C555" s="32">
        <v>8</v>
      </c>
      <c r="D555" s="33">
        <v>2</v>
      </c>
      <c r="E555" s="31">
        <v>4508500</v>
      </c>
      <c r="F555" s="31"/>
      <c r="G555" s="77">
        <f t="shared" si="106"/>
        <v>547.1</v>
      </c>
      <c r="H555" s="77">
        <f t="shared" si="106"/>
        <v>547.1</v>
      </c>
      <c r="I555" s="77">
        <f t="shared" si="106"/>
        <v>457.9</v>
      </c>
      <c r="J555" s="78">
        <f t="shared" si="97"/>
        <v>83.695850849936022</v>
      </c>
      <c r="K555" s="101">
        <f t="shared" si="96"/>
        <v>83.695850849936022</v>
      </c>
    </row>
    <row r="556" spans="1:11" ht="25.5">
      <c r="A556" s="30" t="s">
        <v>178</v>
      </c>
      <c r="B556" s="31">
        <v>24</v>
      </c>
      <c r="C556" s="32">
        <v>8</v>
      </c>
      <c r="D556" s="33">
        <v>2</v>
      </c>
      <c r="E556" s="31">
        <v>4508500</v>
      </c>
      <c r="F556" s="31">
        <v>500</v>
      </c>
      <c r="G556" s="77">
        <v>547.1</v>
      </c>
      <c r="H556" s="77">
        <v>547.1</v>
      </c>
      <c r="I556" s="77">
        <v>457.9</v>
      </c>
      <c r="J556" s="78">
        <f t="shared" si="97"/>
        <v>83.695850849936022</v>
      </c>
      <c r="K556" s="101">
        <f t="shared" si="96"/>
        <v>83.695850849936022</v>
      </c>
    </row>
    <row r="557" spans="1:11" ht="25.5">
      <c r="A557" s="30" t="s">
        <v>238</v>
      </c>
      <c r="B557" s="31">
        <v>24</v>
      </c>
      <c r="C557" s="32">
        <v>8</v>
      </c>
      <c r="D557" s="33">
        <v>4</v>
      </c>
      <c r="E557" s="31"/>
      <c r="F557" s="31"/>
      <c r="G557" s="77">
        <f>G558+G561</f>
        <v>6379.2</v>
      </c>
      <c r="H557" s="77">
        <f>H558+H561</f>
        <v>6379.2</v>
      </c>
      <c r="I557" s="77">
        <f>I558+I561</f>
        <v>6357.3</v>
      </c>
      <c r="J557" s="78">
        <f t="shared" si="97"/>
        <v>99.656696764484579</v>
      </c>
      <c r="K557" s="101">
        <f t="shared" si="96"/>
        <v>99.656696764484579</v>
      </c>
    </row>
    <row r="558" spans="1:11" ht="51">
      <c r="A558" s="30" t="s">
        <v>112</v>
      </c>
      <c r="B558" s="31">
        <v>24</v>
      </c>
      <c r="C558" s="32">
        <v>8</v>
      </c>
      <c r="D558" s="33">
        <v>4</v>
      </c>
      <c r="E558" s="34">
        <v>20000</v>
      </c>
      <c r="F558" s="31"/>
      <c r="G558" s="77">
        <f t="shared" ref="G558:I559" si="107">G559</f>
        <v>4633.3999999999996</v>
      </c>
      <c r="H558" s="77">
        <f t="shared" si="107"/>
        <v>4633.3999999999996</v>
      </c>
      <c r="I558" s="77">
        <f t="shared" si="107"/>
        <v>4633</v>
      </c>
      <c r="J558" s="78">
        <f t="shared" si="97"/>
        <v>99.991367030690213</v>
      </c>
      <c r="K558" s="101">
        <f t="shared" si="96"/>
        <v>99.991367030690213</v>
      </c>
    </row>
    <row r="559" spans="1:11" ht="15" customHeight="1">
      <c r="A559" s="30" t="s">
        <v>75</v>
      </c>
      <c r="B559" s="31">
        <v>24</v>
      </c>
      <c r="C559" s="32">
        <v>8</v>
      </c>
      <c r="D559" s="33">
        <v>4</v>
      </c>
      <c r="E559" s="34">
        <v>20400</v>
      </c>
      <c r="F559" s="31"/>
      <c r="G559" s="77">
        <f t="shared" si="107"/>
        <v>4633.3999999999996</v>
      </c>
      <c r="H559" s="77">
        <f t="shared" si="107"/>
        <v>4633.3999999999996</v>
      </c>
      <c r="I559" s="77">
        <f t="shared" si="107"/>
        <v>4633</v>
      </c>
      <c r="J559" s="78">
        <f t="shared" si="97"/>
        <v>99.991367030690213</v>
      </c>
      <c r="K559" s="101">
        <f t="shared" si="96"/>
        <v>99.991367030690213</v>
      </c>
    </row>
    <row r="560" spans="1:11" ht="25.5">
      <c r="A560" s="30" t="s">
        <v>114</v>
      </c>
      <c r="B560" s="31">
        <v>24</v>
      </c>
      <c r="C560" s="32">
        <v>8</v>
      </c>
      <c r="D560" s="33">
        <v>4</v>
      </c>
      <c r="E560" s="34">
        <v>200400</v>
      </c>
      <c r="F560" s="31">
        <v>500</v>
      </c>
      <c r="G560" s="77">
        <v>4633.3999999999996</v>
      </c>
      <c r="H560" s="77">
        <v>4633.3999999999996</v>
      </c>
      <c r="I560" s="77">
        <v>4633</v>
      </c>
      <c r="J560" s="78">
        <f t="shared" si="97"/>
        <v>99.991367030690213</v>
      </c>
      <c r="K560" s="101">
        <f t="shared" si="96"/>
        <v>99.991367030690213</v>
      </c>
    </row>
    <row r="561" spans="1:13" ht="25.5" customHeight="1">
      <c r="A561" s="30" t="s">
        <v>103</v>
      </c>
      <c r="B561" s="31">
        <v>24</v>
      </c>
      <c r="C561" s="32">
        <v>8</v>
      </c>
      <c r="D561" s="33">
        <v>4</v>
      </c>
      <c r="E561" s="31">
        <v>7950000</v>
      </c>
      <c r="F561" s="31"/>
      <c r="G561" s="77">
        <f>G562+G564+G566</f>
        <v>1745.8</v>
      </c>
      <c r="H561" s="77">
        <f>H562+H564+H566</f>
        <v>1745.8</v>
      </c>
      <c r="I561" s="77">
        <f>I562+I564+I566</f>
        <v>1724.3</v>
      </c>
      <c r="J561" s="78">
        <f t="shared" si="97"/>
        <v>98.768472906403943</v>
      </c>
      <c r="K561" s="101">
        <f t="shared" si="96"/>
        <v>98.768472906403943</v>
      </c>
    </row>
    <row r="562" spans="1:13" ht="25.5" customHeight="1">
      <c r="A562" s="30" t="s">
        <v>212</v>
      </c>
      <c r="B562" s="31">
        <v>24</v>
      </c>
      <c r="C562" s="32">
        <v>8</v>
      </c>
      <c r="D562" s="33">
        <v>4</v>
      </c>
      <c r="E562" s="31">
        <v>7950000</v>
      </c>
      <c r="F562" s="31"/>
      <c r="G562" s="77">
        <f>G563</f>
        <v>1485</v>
      </c>
      <c r="H562" s="77">
        <f>H563</f>
        <v>1485</v>
      </c>
      <c r="I562" s="77">
        <f>I563</f>
        <v>1479</v>
      </c>
      <c r="J562" s="78">
        <f t="shared" si="97"/>
        <v>99.595959595959599</v>
      </c>
      <c r="K562" s="101">
        <f t="shared" si="96"/>
        <v>99.595959595959599</v>
      </c>
    </row>
    <row r="563" spans="1:13" ht="27" customHeight="1">
      <c r="A563" s="30" t="s">
        <v>83</v>
      </c>
      <c r="B563" s="31">
        <v>24</v>
      </c>
      <c r="C563" s="32">
        <v>8</v>
      </c>
      <c r="D563" s="33">
        <v>4</v>
      </c>
      <c r="E563" s="31">
        <v>7950000</v>
      </c>
      <c r="F563" s="31">
        <v>500</v>
      </c>
      <c r="G563" s="77">
        <v>1485</v>
      </c>
      <c r="H563" s="77">
        <v>1485</v>
      </c>
      <c r="I563" s="80">
        <v>1479</v>
      </c>
      <c r="J563" s="78">
        <f t="shared" si="97"/>
        <v>99.595959595959599</v>
      </c>
      <c r="K563" s="101">
        <f t="shared" si="96"/>
        <v>99.595959595959599</v>
      </c>
    </row>
    <row r="564" spans="1:13" ht="38.25" customHeight="1">
      <c r="A564" s="30" t="s">
        <v>203</v>
      </c>
      <c r="B564" s="31">
        <v>24</v>
      </c>
      <c r="C564" s="32">
        <v>8</v>
      </c>
      <c r="D564" s="33">
        <v>4</v>
      </c>
      <c r="E564" s="31">
        <v>7950000</v>
      </c>
      <c r="F564" s="31"/>
      <c r="G564" s="77">
        <f>G565</f>
        <v>171.8</v>
      </c>
      <c r="H564" s="77">
        <f>H565</f>
        <v>171.8</v>
      </c>
      <c r="I564" s="77">
        <f>I565</f>
        <v>166.8</v>
      </c>
      <c r="J564" s="78">
        <f t="shared" si="97"/>
        <v>97.089639115250293</v>
      </c>
      <c r="K564" s="101">
        <f t="shared" si="96"/>
        <v>97.089639115250293</v>
      </c>
    </row>
    <row r="565" spans="1:13" ht="24" customHeight="1">
      <c r="A565" s="30" t="s">
        <v>83</v>
      </c>
      <c r="B565" s="31">
        <v>24</v>
      </c>
      <c r="C565" s="32">
        <v>8</v>
      </c>
      <c r="D565" s="33">
        <v>4</v>
      </c>
      <c r="E565" s="31">
        <v>7950000</v>
      </c>
      <c r="F565" s="31">
        <v>500</v>
      </c>
      <c r="G565" s="77">
        <v>171.8</v>
      </c>
      <c r="H565" s="77">
        <v>171.8</v>
      </c>
      <c r="I565" s="80">
        <v>166.8</v>
      </c>
      <c r="J565" s="78">
        <f t="shared" si="97"/>
        <v>97.089639115250293</v>
      </c>
      <c r="K565" s="101">
        <f t="shared" si="96"/>
        <v>97.089639115250293</v>
      </c>
    </row>
    <row r="566" spans="1:13" ht="54.75" customHeight="1">
      <c r="A566" s="30" t="s">
        <v>305</v>
      </c>
      <c r="B566" s="31">
        <v>24</v>
      </c>
      <c r="C566" s="32">
        <v>8</v>
      </c>
      <c r="D566" s="33">
        <v>4</v>
      </c>
      <c r="E566" s="31">
        <v>7950000</v>
      </c>
      <c r="F566" s="31"/>
      <c r="G566" s="80">
        <f>G567</f>
        <v>89</v>
      </c>
      <c r="H566" s="80">
        <f>H567</f>
        <v>89</v>
      </c>
      <c r="I566" s="80">
        <f>I567</f>
        <v>78.5</v>
      </c>
      <c r="J566" s="78">
        <f t="shared" si="97"/>
        <v>88.202247191011239</v>
      </c>
      <c r="K566" s="101">
        <f t="shared" si="96"/>
        <v>88.202247191011239</v>
      </c>
    </row>
    <row r="567" spans="1:13" ht="27.75" customHeight="1">
      <c r="A567" s="30" t="s">
        <v>113</v>
      </c>
      <c r="B567" s="31">
        <v>24</v>
      </c>
      <c r="C567" s="32">
        <v>8</v>
      </c>
      <c r="D567" s="33">
        <v>4</v>
      </c>
      <c r="E567" s="31">
        <v>7950000</v>
      </c>
      <c r="F567" s="31">
        <v>500</v>
      </c>
      <c r="G567" s="80">
        <v>89</v>
      </c>
      <c r="H567" s="80">
        <v>89</v>
      </c>
      <c r="I567" s="80">
        <v>78.5</v>
      </c>
      <c r="J567" s="78">
        <f t="shared" si="97"/>
        <v>88.202247191011239</v>
      </c>
      <c r="K567" s="101">
        <f t="shared" si="96"/>
        <v>88.202247191011239</v>
      </c>
    </row>
    <row r="568" spans="1:13" s="29" customFormat="1">
      <c r="A568" s="104" t="s">
        <v>138</v>
      </c>
      <c r="B568" s="28">
        <v>26</v>
      </c>
      <c r="C568" s="32"/>
      <c r="D568" s="33"/>
      <c r="E568" s="31"/>
      <c r="F568" s="31"/>
      <c r="G568" s="105">
        <f>G574+G612+G569</f>
        <v>484442.30000000005</v>
      </c>
      <c r="H568" s="105">
        <f>H574+H612+H569</f>
        <v>484442.30000000005</v>
      </c>
      <c r="I568" s="105">
        <f>I574+I612+I569</f>
        <v>480310.5</v>
      </c>
      <c r="J568" s="78">
        <f t="shared" si="97"/>
        <v>99.14710172914296</v>
      </c>
      <c r="K568" s="101">
        <f t="shared" si="96"/>
        <v>99.14710172914296</v>
      </c>
    </row>
    <row r="569" spans="1:13" s="29" customFormat="1">
      <c r="A569" s="35" t="s">
        <v>89</v>
      </c>
      <c r="B569" s="51">
        <v>26</v>
      </c>
      <c r="C569" s="32">
        <v>4</v>
      </c>
      <c r="D569" s="33"/>
      <c r="E569" s="31"/>
      <c r="F569" s="31"/>
      <c r="G569" s="122">
        <f t="shared" ref="G569:I572" si="108">G570</f>
        <v>1350</v>
      </c>
      <c r="H569" s="122">
        <f t="shared" si="108"/>
        <v>1350</v>
      </c>
      <c r="I569" s="122">
        <f t="shared" si="108"/>
        <v>0</v>
      </c>
      <c r="J569" s="78">
        <f>I569/G569*100</f>
        <v>0</v>
      </c>
      <c r="K569" s="101">
        <f>I569/H569*100</f>
        <v>0</v>
      </c>
    </row>
    <row r="570" spans="1:13" ht="25.5">
      <c r="A570" s="30" t="s">
        <v>153</v>
      </c>
      <c r="B570" s="51">
        <v>26</v>
      </c>
      <c r="C570" s="32">
        <v>4</v>
      </c>
      <c r="D570" s="33">
        <v>12</v>
      </c>
      <c r="E570" s="34"/>
      <c r="F570" s="31"/>
      <c r="G570" s="80">
        <f t="shared" si="108"/>
        <v>1350</v>
      </c>
      <c r="H570" s="80">
        <f t="shared" si="108"/>
        <v>1350</v>
      </c>
      <c r="I570" s="80">
        <f t="shared" si="108"/>
        <v>0</v>
      </c>
      <c r="J570" s="78">
        <f>I570/G570*100</f>
        <v>0</v>
      </c>
      <c r="K570" s="101">
        <f>I570/H570*100</f>
        <v>0</v>
      </c>
    </row>
    <row r="571" spans="1:13">
      <c r="A571" s="30" t="s">
        <v>218</v>
      </c>
      <c r="B571" s="51">
        <v>26</v>
      </c>
      <c r="C571" s="32">
        <v>4</v>
      </c>
      <c r="D571" s="33">
        <v>12</v>
      </c>
      <c r="E571" s="34">
        <v>5220000</v>
      </c>
      <c r="F571" s="31"/>
      <c r="G571" s="80">
        <f t="shared" si="108"/>
        <v>1350</v>
      </c>
      <c r="H571" s="80">
        <f t="shared" si="108"/>
        <v>1350</v>
      </c>
      <c r="I571" s="80">
        <f t="shared" si="108"/>
        <v>0</v>
      </c>
      <c r="J571" s="78">
        <f>I571/G571*100</f>
        <v>0</v>
      </c>
      <c r="K571" s="101">
        <f>I571/H571*100</f>
        <v>0</v>
      </c>
    </row>
    <row r="572" spans="1:13" ht="63.75">
      <c r="A572" s="30" t="s">
        <v>369</v>
      </c>
      <c r="B572" s="51">
        <v>26</v>
      </c>
      <c r="C572" s="32">
        <v>4</v>
      </c>
      <c r="D572" s="33">
        <v>12</v>
      </c>
      <c r="E572" s="34">
        <v>5226300</v>
      </c>
      <c r="F572" s="31"/>
      <c r="G572" s="80">
        <f t="shared" si="108"/>
        <v>1350</v>
      </c>
      <c r="H572" s="80">
        <f t="shared" si="108"/>
        <v>1350</v>
      </c>
      <c r="I572" s="80">
        <f t="shared" si="108"/>
        <v>0</v>
      </c>
      <c r="J572" s="78">
        <f>I572/G572*100</f>
        <v>0</v>
      </c>
      <c r="K572" s="101">
        <f>I572/H572*100</f>
        <v>0</v>
      </c>
      <c r="M572" s="21">
        <f>I380+I521+I709</f>
        <v>2836.3</v>
      </c>
    </row>
    <row r="573" spans="1:13" ht="25.5">
      <c r="A573" s="30" t="s">
        <v>106</v>
      </c>
      <c r="B573" s="51">
        <v>26</v>
      </c>
      <c r="C573" s="32">
        <v>4</v>
      </c>
      <c r="D573" s="33">
        <v>12</v>
      </c>
      <c r="E573" s="34">
        <v>5226300</v>
      </c>
      <c r="F573" s="31">
        <v>500</v>
      </c>
      <c r="G573" s="80">
        <v>1350</v>
      </c>
      <c r="H573" s="80">
        <v>1350</v>
      </c>
      <c r="I573" s="80"/>
      <c r="J573" s="78">
        <f>I573/G573*100</f>
        <v>0</v>
      </c>
      <c r="K573" s="101">
        <f>I573/H573*100</f>
        <v>0</v>
      </c>
    </row>
    <row r="574" spans="1:13">
      <c r="A574" s="30" t="s">
        <v>231</v>
      </c>
      <c r="B574" s="31">
        <v>26</v>
      </c>
      <c r="C574" s="32">
        <v>9</v>
      </c>
      <c r="D574" s="33"/>
      <c r="E574" s="31"/>
      <c r="F574" s="31"/>
      <c r="G574" s="77">
        <f>G575+G581+G599+G604</f>
        <v>463271.9</v>
      </c>
      <c r="H574" s="77">
        <f>H575+H581+H599+H604</f>
        <v>463271.9</v>
      </c>
      <c r="I574" s="77">
        <f>I575+I581+I599+I604</f>
        <v>460494.7</v>
      </c>
      <c r="J574" s="78">
        <f t="shared" si="97"/>
        <v>99.400524832177382</v>
      </c>
      <c r="K574" s="101">
        <f t="shared" si="96"/>
        <v>99.400524832177382</v>
      </c>
    </row>
    <row r="575" spans="1:13" ht="12.75" customHeight="1">
      <c r="A575" s="30" t="s">
        <v>78</v>
      </c>
      <c r="B575" s="31">
        <v>26</v>
      </c>
      <c r="C575" s="32">
        <v>9</v>
      </c>
      <c r="D575" s="33">
        <v>1</v>
      </c>
      <c r="E575" s="34"/>
      <c r="F575" s="31"/>
      <c r="G575" s="77">
        <f t="shared" ref="G575:H577" si="109">G576</f>
        <v>393998.7</v>
      </c>
      <c r="H575" s="77">
        <f t="shared" si="109"/>
        <v>393998.7</v>
      </c>
      <c r="I575" s="77">
        <f>I576+I579</f>
        <v>393158.8</v>
      </c>
      <c r="J575" s="78">
        <f t="shared" si="97"/>
        <v>99.786826707803854</v>
      </c>
      <c r="K575" s="101">
        <f t="shared" si="96"/>
        <v>99.786826707803854</v>
      </c>
    </row>
    <row r="576" spans="1:13" ht="25.5" customHeight="1">
      <c r="A576" s="30" t="s">
        <v>79</v>
      </c>
      <c r="B576" s="31">
        <v>26</v>
      </c>
      <c r="C576" s="32">
        <v>9</v>
      </c>
      <c r="D576" s="33">
        <v>1</v>
      </c>
      <c r="E576" s="34">
        <v>4700000</v>
      </c>
      <c r="F576" s="31"/>
      <c r="G576" s="77">
        <f t="shared" si="109"/>
        <v>393998.7</v>
      </c>
      <c r="H576" s="77">
        <f t="shared" si="109"/>
        <v>393998.7</v>
      </c>
      <c r="I576" s="77">
        <f>I577</f>
        <v>393158.8</v>
      </c>
      <c r="J576" s="78">
        <f t="shared" si="97"/>
        <v>99.786826707803854</v>
      </c>
      <c r="K576" s="101">
        <f t="shared" si="96"/>
        <v>99.786826707803854</v>
      </c>
    </row>
    <row r="577" spans="1:11" ht="23.25" customHeight="1">
      <c r="A577" s="30" t="s">
        <v>200</v>
      </c>
      <c r="B577" s="31">
        <v>26</v>
      </c>
      <c r="C577" s="32">
        <v>9</v>
      </c>
      <c r="D577" s="33">
        <v>1</v>
      </c>
      <c r="E577" s="31">
        <v>4709900</v>
      </c>
      <c r="F577" s="31"/>
      <c r="G577" s="77">
        <f t="shared" si="109"/>
        <v>393998.7</v>
      </c>
      <c r="H577" s="77">
        <f t="shared" si="109"/>
        <v>393998.7</v>
      </c>
      <c r="I577" s="77">
        <f>I578</f>
        <v>393158.8</v>
      </c>
      <c r="J577" s="78">
        <f t="shared" si="97"/>
        <v>99.786826707803854</v>
      </c>
      <c r="K577" s="101">
        <f t="shared" si="96"/>
        <v>99.786826707803854</v>
      </c>
    </row>
    <row r="578" spans="1:11" ht="25.5" customHeight="1">
      <c r="A578" s="30" t="s">
        <v>177</v>
      </c>
      <c r="B578" s="31">
        <v>26</v>
      </c>
      <c r="C578" s="32">
        <v>9</v>
      </c>
      <c r="D578" s="33">
        <v>1</v>
      </c>
      <c r="E578" s="34">
        <v>4709900</v>
      </c>
      <c r="F578" s="31">
        <v>1</v>
      </c>
      <c r="G578" s="77">
        <v>393998.7</v>
      </c>
      <c r="H578" s="77">
        <v>393998.7</v>
      </c>
      <c r="I578" s="77">
        <v>393158.8</v>
      </c>
      <c r="J578" s="78">
        <f t="shared" si="97"/>
        <v>99.786826707803854</v>
      </c>
      <c r="K578" s="101">
        <f t="shared" ref="K578:K641" si="110">I578/H578*100</f>
        <v>99.786826707803854</v>
      </c>
    </row>
    <row r="579" spans="1:11" ht="75.75" customHeight="1">
      <c r="A579" s="30" t="s">
        <v>306</v>
      </c>
      <c r="B579" s="31">
        <v>26</v>
      </c>
      <c r="C579" s="32">
        <v>9</v>
      </c>
      <c r="D579" s="33">
        <v>1</v>
      </c>
      <c r="E579" s="34">
        <v>4709901</v>
      </c>
      <c r="F579" s="31"/>
      <c r="G579" s="77"/>
      <c r="H579" s="77"/>
      <c r="I579" s="77">
        <f>I580</f>
        <v>0</v>
      </c>
      <c r="J579" s="78">
        <v>0</v>
      </c>
      <c r="K579" s="101">
        <v>0</v>
      </c>
    </row>
    <row r="580" spans="1:11" ht="25.5" customHeight="1">
      <c r="A580" s="30" t="s">
        <v>177</v>
      </c>
      <c r="B580" s="31">
        <v>26</v>
      </c>
      <c r="C580" s="32">
        <v>9</v>
      </c>
      <c r="D580" s="33">
        <v>1</v>
      </c>
      <c r="E580" s="34">
        <v>4709901</v>
      </c>
      <c r="F580" s="31">
        <v>1</v>
      </c>
      <c r="G580" s="77"/>
      <c r="H580" s="77"/>
      <c r="I580" s="77"/>
      <c r="J580" s="78">
        <v>0</v>
      </c>
      <c r="K580" s="101">
        <v>0</v>
      </c>
    </row>
    <row r="581" spans="1:11" ht="28.5" customHeight="1">
      <c r="A581" s="30" t="s">
        <v>157</v>
      </c>
      <c r="B581" s="31">
        <v>26</v>
      </c>
      <c r="C581" s="32">
        <v>9</v>
      </c>
      <c r="D581" s="33">
        <v>2</v>
      </c>
      <c r="E581" s="34"/>
      <c r="F581" s="31"/>
      <c r="G581" s="77">
        <f>G587+G592+G595+G582+G585</f>
        <v>50799.299999999996</v>
      </c>
      <c r="H581" s="77">
        <f>H587+H592+H595+H582+H585</f>
        <v>50799.299999999996</v>
      </c>
      <c r="I581" s="77">
        <f>I587+I592+I595+I582+I585</f>
        <v>49719</v>
      </c>
      <c r="J581" s="78">
        <f t="shared" ref="J581:J642" si="111">I581/G581*100</f>
        <v>97.873395893250503</v>
      </c>
      <c r="K581" s="101">
        <f t="shared" si="110"/>
        <v>97.873395893250503</v>
      </c>
    </row>
    <row r="582" spans="1:11" ht="25.5" customHeight="1">
      <c r="A582" s="30" t="s">
        <v>79</v>
      </c>
      <c r="B582" s="31">
        <v>26</v>
      </c>
      <c r="C582" s="32">
        <v>9</v>
      </c>
      <c r="D582" s="33">
        <v>2</v>
      </c>
      <c r="E582" s="34">
        <v>4700000</v>
      </c>
      <c r="F582" s="31"/>
      <c r="G582" s="77">
        <f t="shared" ref="G582:I583" si="112">G583</f>
        <v>400</v>
      </c>
      <c r="H582" s="77">
        <f t="shared" si="112"/>
        <v>400</v>
      </c>
      <c r="I582" s="77">
        <f t="shared" si="112"/>
        <v>400</v>
      </c>
      <c r="J582" s="78">
        <f t="shared" si="111"/>
        <v>100</v>
      </c>
      <c r="K582" s="101">
        <f t="shared" si="110"/>
        <v>100</v>
      </c>
    </row>
    <row r="583" spans="1:11" ht="12.75" customHeight="1">
      <c r="A583" s="30" t="s">
        <v>200</v>
      </c>
      <c r="B583" s="31">
        <v>26</v>
      </c>
      <c r="C583" s="32">
        <v>9</v>
      </c>
      <c r="D583" s="33">
        <v>2</v>
      </c>
      <c r="E583" s="31">
        <v>4709900</v>
      </c>
      <c r="F583" s="31"/>
      <c r="G583" s="77">
        <f t="shared" si="112"/>
        <v>400</v>
      </c>
      <c r="H583" s="77">
        <f t="shared" si="112"/>
        <v>400</v>
      </c>
      <c r="I583" s="77">
        <f t="shared" si="112"/>
        <v>400</v>
      </c>
      <c r="J583" s="78">
        <f t="shared" si="111"/>
        <v>100</v>
      </c>
      <c r="K583" s="101">
        <f t="shared" si="110"/>
        <v>100</v>
      </c>
    </row>
    <row r="584" spans="1:11" ht="24.75" customHeight="1">
      <c r="A584" s="30" t="s">
        <v>177</v>
      </c>
      <c r="B584" s="31">
        <v>26</v>
      </c>
      <c r="C584" s="32">
        <v>9</v>
      </c>
      <c r="D584" s="33">
        <v>2</v>
      </c>
      <c r="E584" s="34">
        <v>4709900</v>
      </c>
      <c r="F584" s="31">
        <v>1</v>
      </c>
      <c r="G584" s="77">
        <v>400</v>
      </c>
      <c r="H584" s="77">
        <v>400</v>
      </c>
      <c r="I584" s="77">
        <v>400</v>
      </c>
      <c r="J584" s="78">
        <f t="shared" si="111"/>
        <v>100</v>
      </c>
      <c r="K584" s="101">
        <f t="shared" si="110"/>
        <v>100</v>
      </c>
    </row>
    <row r="585" spans="1:11" ht="81" customHeight="1">
      <c r="A585" s="30" t="s">
        <v>306</v>
      </c>
      <c r="B585" s="31">
        <v>26</v>
      </c>
      <c r="C585" s="32">
        <v>9</v>
      </c>
      <c r="D585" s="33">
        <v>2</v>
      </c>
      <c r="E585" s="34">
        <v>4709901</v>
      </c>
      <c r="F585" s="31"/>
      <c r="G585" s="77">
        <f>G586</f>
        <v>1486</v>
      </c>
      <c r="H585" s="77">
        <f>H586</f>
        <v>1486</v>
      </c>
      <c r="I585" s="77">
        <f>I586</f>
        <v>1010.3</v>
      </c>
      <c r="J585" s="78">
        <f t="shared" si="111"/>
        <v>67.9878869448183</v>
      </c>
      <c r="K585" s="101">
        <f t="shared" si="110"/>
        <v>67.9878869448183</v>
      </c>
    </row>
    <row r="586" spans="1:11" ht="22.5" customHeight="1">
      <c r="A586" s="30" t="s">
        <v>177</v>
      </c>
      <c r="B586" s="31">
        <v>26</v>
      </c>
      <c r="C586" s="32">
        <v>9</v>
      </c>
      <c r="D586" s="33">
        <v>2</v>
      </c>
      <c r="E586" s="34">
        <v>4709901</v>
      </c>
      <c r="F586" s="31">
        <v>1</v>
      </c>
      <c r="G586" s="77">
        <v>1486</v>
      </c>
      <c r="H586" s="77">
        <v>1486</v>
      </c>
      <c r="I586" s="77">
        <v>1010.3</v>
      </c>
      <c r="J586" s="78">
        <f t="shared" si="111"/>
        <v>67.9878869448183</v>
      </c>
      <c r="K586" s="101">
        <f t="shared" si="110"/>
        <v>67.9878869448183</v>
      </c>
    </row>
    <row r="587" spans="1:11" ht="25.5">
      <c r="A587" s="30" t="s">
        <v>211</v>
      </c>
      <c r="B587" s="31">
        <v>26</v>
      </c>
      <c r="C587" s="32">
        <v>9</v>
      </c>
      <c r="D587" s="33">
        <v>2</v>
      </c>
      <c r="E587" s="31">
        <v>4710000</v>
      </c>
      <c r="F587" s="31"/>
      <c r="G587" s="77">
        <f>G588+G590</f>
        <v>36348.1</v>
      </c>
      <c r="H587" s="77">
        <f>H588+H590</f>
        <v>36348.1</v>
      </c>
      <c r="I587" s="77">
        <f>I588+I590</f>
        <v>36286.699999999997</v>
      </c>
      <c r="J587" s="78">
        <f t="shared" si="111"/>
        <v>99.831077828002009</v>
      </c>
      <c r="K587" s="101">
        <f t="shared" si="110"/>
        <v>99.831077828002009</v>
      </c>
    </row>
    <row r="588" spans="1:11" ht="25.5">
      <c r="A588" s="30" t="s">
        <v>200</v>
      </c>
      <c r="B588" s="31">
        <v>26</v>
      </c>
      <c r="C588" s="32">
        <v>9</v>
      </c>
      <c r="D588" s="33">
        <v>2</v>
      </c>
      <c r="E588" s="31">
        <v>4719900</v>
      </c>
      <c r="F588" s="31"/>
      <c r="G588" s="77">
        <f>G589</f>
        <v>35511.1</v>
      </c>
      <c r="H588" s="77">
        <f>H589</f>
        <v>35511.1</v>
      </c>
      <c r="I588" s="77">
        <f>I589</f>
        <v>35489</v>
      </c>
      <c r="J588" s="78">
        <f t="shared" si="111"/>
        <v>99.937765937974333</v>
      </c>
      <c r="K588" s="101">
        <f t="shared" si="110"/>
        <v>99.937765937974333</v>
      </c>
    </row>
    <row r="589" spans="1:11" s="29" customFormat="1" ht="27" customHeight="1">
      <c r="A589" s="30" t="s">
        <v>177</v>
      </c>
      <c r="B589" s="31">
        <v>26</v>
      </c>
      <c r="C589" s="32">
        <v>9</v>
      </c>
      <c r="D589" s="33">
        <v>2</v>
      </c>
      <c r="E589" s="31">
        <v>4719900</v>
      </c>
      <c r="F589" s="31">
        <v>1</v>
      </c>
      <c r="G589" s="77">
        <v>35511.1</v>
      </c>
      <c r="H589" s="77">
        <v>35511.1</v>
      </c>
      <c r="I589" s="77">
        <v>35489</v>
      </c>
      <c r="J589" s="78">
        <f t="shared" si="111"/>
        <v>99.937765937974333</v>
      </c>
      <c r="K589" s="101">
        <f t="shared" si="110"/>
        <v>99.937765937974333</v>
      </c>
    </row>
    <row r="590" spans="1:11" s="29" customFormat="1" ht="50.25" customHeight="1">
      <c r="A590" s="30" t="s">
        <v>306</v>
      </c>
      <c r="B590" s="31">
        <v>26</v>
      </c>
      <c r="C590" s="32">
        <v>9</v>
      </c>
      <c r="D590" s="33">
        <v>2</v>
      </c>
      <c r="E590" s="34">
        <v>4719901</v>
      </c>
      <c r="F590" s="31"/>
      <c r="G590" s="77">
        <f>G591</f>
        <v>837</v>
      </c>
      <c r="H590" s="77">
        <f>H591</f>
        <v>837</v>
      </c>
      <c r="I590" s="77">
        <f>I591</f>
        <v>797.7</v>
      </c>
      <c r="J590" s="78">
        <f t="shared" si="111"/>
        <v>95.304659498207883</v>
      </c>
      <c r="K590" s="101">
        <f t="shared" si="110"/>
        <v>95.304659498207883</v>
      </c>
    </row>
    <row r="591" spans="1:11" s="29" customFormat="1" ht="27" customHeight="1">
      <c r="A591" s="30" t="s">
        <v>177</v>
      </c>
      <c r="B591" s="31">
        <v>26</v>
      </c>
      <c r="C591" s="32">
        <v>9</v>
      </c>
      <c r="D591" s="33">
        <v>2</v>
      </c>
      <c r="E591" s="34">
        <v>4719901</v>
      </c>
      <c r="F591" s="31">
        <v>1</v>
      </c>
      <c r="G591" s="77">
        <v>837</v>
      </c>
      <c r="H591" s="77">
        <v>837</v>
      </c>
      <c r="I591" s="77">
        <v>797.7</v>
      </c>
      <c r="J591" s="78">
        <f t="shared" si="111"/>
        <v>95.304659498207883</v>
      </c>
      <c r="K591" s="101">
        <f t="shared" si="110"/>
        <v>95.304659498207883</v>
      </c>
    </row>
    <row r="592" spans="1:11">
      <c r="A592" s="30" t="s">
        <v>80</v>
      </c>
      <c r="B592" s="31">
        <v>26</v>
      </c>
      <c r="C592" s="32">
        <v>9</v>
      </c>
      <c r="D592" s="33">
        <v>2</v>
      </c>
      <c r="E592" s="31">
        <v>4780000</v>
      </c>
      <c r="F592" s="31"/>
      <c r="G592" s="77">
        <f t="shared" ref="G592:I593" si="113">G593</f>
        <v>10327</v>
      </c>
      <c r="H592" s="77">
        <f t="shared" si="113"/>
        <v>10327</v>
      </c>
      <c r="I592" s="77">
        <f t="shared" si="113"/>
        <v>10253.299999999999</v>
      </c>
      <c r="J592" s="78">
        <f t="shared" si="111"/>
        <v>99.286336787063036</v>
      </c>
      <c r="K592" s="101">
        <f t="shared" si="110"/>
        <v>99.286336787063036</v>
      </c>
    </row>
    <row r="593" spans="1:11" ht="24" customHeight="1">
      <c r="A593" s="30" t="s">
        <v>200</v>
      </c>
      <c r="B593" s="31">
        <v>26</v>
      </c>
      <c r="C593" s="32">
        <v>9</v>
      </c>
      <c r="D593" s="33">
        <v>2</v>
      </c>
      <c r="E593" s="31">
        <v>4789900</v>
      </c>
      <c r="F593" s="31"/>
      <c r="G593" s="77">
        <f t="shared" si="113"/>
        <v>10327</v>
      </c>
      <c r="H593" s="77">
        <f t="shared" si="113"/>
        <v>10327</v>
      </c>
      <c r="I593" s="77">
        <f t="shared" si="113"/>
        <v>10253.299999999999</v>
      </c>
      <c r="J593" s="78">
        <f t="shared" si="111"/>
        <v>99.286336787063036</v>
      </c>
      <c r="K593" s="101">
        <f t="shared" si="110"/>
        <v>99.286336787063036</v>
      </c>
    </row>
    <row r="594" spans="1:11" ht="25.5">
      <c r="A594" s="30" t="s">
        <v>177</v>
      </c>
      <c r="B594" s="31">
        <v>26</v>
      </c>
      <c r="C594" s="32">
        <v>9</v>
      </c>
      <c r="D594" s="33">
        <v>2</v>
      </c>
      <c r="E594" s="31">
        <v>4789900</v>
      </c>
      <c r="F594" s="31">
        <v>1</v>
      </c>
      <c r="G594" s="77">
        <v>10327</v>
      </c>
      <c r="H594" s="77">
        <v>10327</v>
      </c>
      <c r="I594" s="77">
        <v>10253.299999999999</v>
      </c>
      <c r="J594" s="78">
        <f t="shared" si="111"/>
        <v>99.286336787063036</v>
      </c>
      <c r="K594" s="101">
        <f t="shared" si="110"/>
        <v>99.286336787063036</v>
      </c>
    </row>
    <row r="595" spans="1:11" ht="25.5">
      <c r="A595" s="30" t="s">
        <v>180</v>
      </c>
      <c r="B595" s="31">
        <v>26</v>
      </c>
      <c r="C595" s="32">
        <v>9</v>
      </c>
      <c r="D595" s="33">
        <v>2</v>
      </c>
      <c r="E595" s="31">
        <v>5200000</v>
      </c>
      <c r="F595" s="31"/>
      <c r="G595" s="77">
        <f>G596</f>
        <v>2238.1999999999998</v>
      </c>
      <c r="H595" s="77">
        <f>H596</f>
        <v>2238.1999999999998</v>
      </c>
      <c r="I595" s="80">
        <f>I596</f>
        <v>1768.7</v>
      </c>
      <c r="J595" s="78">
        <f t="shared" si="111"/>
        <v>79.023322312572603</v>
      </c>
      <c r="K595" s="101">
        <f t="shared" si="110"/>
        <v>79.023322312572603</v>
      </c>
    </row>
    <row r="596" spans="1:11" ht="63.75">
      <c r="A596" s="30" t="s">
        <v>342</v>
      </c>
      <c r="B596" s="31">
        <v>26</v>
      </c>
      <c r="C596" s="32">
        <v>9</v>
      </c>
      <c r="D596" s="33">
        <v>2</v>
      </c>
      <c r="E596" s="31">
        <v>5201800</v>
      </c>
      <c r="F596" s="31"/>
      <c r="G596" s="77">
        <f>G597+G598</f>
        <v>2238.1999999999998</v>
      </c>
      <c r="H596" s="77">
        <f>H597+H598</f>
        <v>2238.1999999999998</v>
      </c>
      <c r="I596" s="80">
        <f>I597+I598</f>
        <v>1768.7</v>
      </c>
      <c r="J596" s="78">
        <f t="shared" si="111"/>
        <v>79.023322312572603</v>
      </c>
      <c r="K596" s="101">
        <f t="shared" si="110"/>
        <v>79.023322312572603</v>
      </c>
    </row>
    <row r="597" spans="1:11" ht="25.5">
      <c r="A597" s="30" t="s">
        <v>146</v>
      </c>
      <c r="B597" s="31">
        <v>26</v>
      </c>
      <c r="C597" s="32">
        <v>9</v>
      </c>
      <c r="D597" s="33">
        <v>2</v>
      </c>
      <c r="E597" s="31">
        <v>5201801</v>
      </c>
      <c r="F597" s="31">
        <v>1</v>
      </c>
      <c r="G597" s="77">
        <v>1770</v>
      </c>
      <c r="H597" s="77">
        <v>1770</v>
      </c>
      <c r="I597" s="80">
        <v>1768.7</v>
      </c>
      <c r="J597" s="78">
        <f t="shared" si="111"/>
        <v>99.926553672316388</v>
      </c>
      <c r="K597" s="101">
        <f t="shared" si="110"/>
        <v>99.926553672316388</v>
      </c>
    </row>
    <row r="598" spans="1:11" ht="25.5">
      <c r="A598" s="30" t="s">
        <v>146</v>
      </c>
      <c r="B598" s="31">
        <v>26</v>
      </c>
      <c r="C598" s="32">
        <v>9</v>
      </c>
      <c r="D598" s="33">
        <v>2</v>
      </c>
      <c r="E598" s="31">
        <v>5201802</v>
      </c>
      <c r="F598" s="31">
        <v>1</v>
      </c>
      <c r="G598" s="77">
        <v>468.2</v>
      </c>
      <c r="H598" s="77">
        <v>468.2</v>
      </c>
      <c r="I598" s="80">
        <v>0</v>
      </c>
      <c r="J598" s="78">
        <f t="shared" si="111"/>
        <v>0</v>
      </c>
      <c r="K598" s="101">
        <f t="shared" si="110"/>
        <v>0</v>
      </c>
    </row>
    <row r="599" spans="1:11">
      <c r="A599" s="30" t="s">
        <v>251</v>
      </c>
      <c r="B599" s="31">
        <v>26</v>
      </c>
      <c r="C599" s="32">
        <v>9</v>
      </c>
      <c r="D599" s="33">
        <v>4</v>
      </c>
      <c r="E599" s="31"/>
      <c r="F599" s="31"/>
      <c r="G599" s="77">
        <f t="shared" ref="G599:I600" si="114">G600</f>
        <v>7272</v>
      </c>
      <c r="H599" s="77">
        <f t="shared" si="114"/>
        <v>7272</v>
      </c>
      <c r="I599" s="77">
        <f t="shared" si="114"/>
        <v>6418.7</v>
      </c>
      <c r="J599" s="78">
        <f t="shared" si="111"/>
        <v>88.265951595159507</v>
      </c>
      <c r="K599" s="101">
        <f t="shared" si="110"/>
        <v>88.265951595159507</v>
      </c>
    </row>
    <row r="600" spans="1:11" ht="25.5">
      <c r="A600" s="30" t="s">
        <v>180</v>
      </c>
      <c r="B600" s="31">
        <v>26</v>
      </c>
      <c r="C600" s="32">
        <v>9</v>
      </c>
      <c r="D600" s="33">
        <v>4</v>
      </c>
      <c r="E600" s="31">
        <v>5200000</v>
      </c>
      <c r="F600" s="31"/>
      <c r="G600" s="77">
        <f t="shared" si="114"/>
        <v>7272</v>
      </c>
      <c r="H600" s="77">
        <f t="shared" si="114"/>
        <v>7272</v>
      </c>
      <c r="I600" s="77">
        <f t="shared" si="114"/>
        <v>6418.7</v>
      </c>
      <c r="J600" s="78">
        <f t="shared" si="111"/>
        <v>88.265951595159507</v>
      </c>
      <c r="K600" s="101">
        <f t="shared" si="110"/>
        <v>88.265951595159507</v>
      </c>
    </row>
    <row r="601" spans="1:11" ht="63.75">
      <c r="A601" s="30" t="s">
        <v>342</v>
      </c>
      <c r="B601" s="31">
        <v>26</v>
      </c>
      <c r="C601" s="32">
        <v>9</v>
      </c>
      <c r="D601" s="33">
        <v>4</v>
      </c>
      <c r="E601" s="31">
        <v>5201800</v>
      </c>
      <c r="F601" s="31"/>
      <c r="G601" s="77">
        <f>G602+G603</f>
        <v>7272</v>
      </c>
      <c r="H601" s="77">
        <f>H602+H603</f>
        <v>7272</v>
      </c>
      <c r="I601" s="77">
        <f>I602+I603</f>
        <v>6418.7</v>
      </c>
      <c r="J601" s="78">
        <f t="shared" si="111"/>
        <v>88.265951595159507</v>
      </c>
      <c r="K601" s="101">
        <f t="shared" si="110"/>
        <v>88.265951595159507</v>
      </c>
    </row>
    <row r="602" spans="1:11" ht="25.5">
      <c r="A602" s="30" t="s">
        <v>146</v>
      </c>
      <c r="B602" s="31">
        <v>26</v>
      </c>
      <c r="C602" s="32">
        <v>9</v>
      </c>
      <c r="D602" s="33">
        <v>4</v>
      </c>
      <c r="E602" s="31">
        <v>5201801</v>
      </c>
      <c r="F602" s="31">
        <v>1</v>
      </c>
      <c r="G602" s="77">
        <v>5823.9</v>
      </c>
      <c r="H602" s="77">
        <v>5823.9</v>
      </c>
      <c r="I602" s="77">
        <v>5823.9</v>
      </c>
      <c r="J602" s="78">
        <f t="shared" si="111"/>
        <v>100</v>
      </c>
      <c r="K602" s="101">
        <f t="shared" si="110"/>
        <v>100</v>
      </c>
    </row>
    <row r="603" spans="1:11" ht="25.5">
      <c r="A603" s="30" t="s">
        <v>146</v>
      </c>
      <c r="B603" s="31">
        <v>26</v>
      </c>
      <c r="C603" s="32">
        <v>9</v>
      </c>
      <c r="D603" s="33">
        <v>4</v>
      </c>
      <c r="E603" s="31">
        <v>5201802</v>
      </c>
      <c r="F603" s="31">
        <v>1</v>
      </c>
      <c r="G603" s="77">
        <v>1448.1</v>
      </c>
      <c r="H603" s="77">
        <v>1448.1</v>
      </c>
      <c r="I603" s="80">
        <v>594.79999999999995</v>
      </c>
      <c r="J603" s="78">
        <f t="shared" si="111"/>
        <v>41.07451142876873</v>
      </c>
      <c r="K603" s="101">
        <f t="shared" si="110"/>
        <v>41.07451142876873</v>
      </c>
    </row>
    <row r="604" spans="1:11">
      <c r="A604" s="30" t="s">
        <v>249</v>
      </c>
      <c r="B604" s="31">
        <v>26</v>
      </c>
      <c r="C604" s="32">
        <v>9</v>
      </c>
      <c r="D604" s="33">
        <v>9</v>
      </c>
      <c r="E604" s="31"/>
      <c r="F604" s="31"/>
      <c r="G604" s="77">
        <f>+G605</f>
        <v>11201.9</v>
      </c>
      <c r="H604" s="77">
        <f>+H605</f>
        <v>11201.9</v>
      </c>
      <c r="I604" s="77">
        <f>+I605</f>
        <v>11198.2</v>
      </c>
      <c r="J604" s="78">
        <f t="shared" si="111"/>
        <v>99.96696988903669</v>
      </c>
      <c r="K604" s="101">
        <f t="shared" si="110"/>
        <v>99.96696988903669</v>
      </c>
    </row>
    <row r="605" spans="1:11" ht="25.5" customHeight="1">
      <c r="A605" s="30" t="s">
        <v>174</v>
      </c>
      <c r="B605" s="31">
        <v>26</v>
      </c>
      <c r="C605" s="32">
        <v>9</v>
      </c>
      <c r="D605" s="33">
        <v>9</v>
      </c>
      <c r="E605" s="31">
        <v>7950000</v>
      </c>
      <c r="F605" s="31"/>
      <c r="G605" s="77">
        <f>G606</f>
        <v>11201.9</v>
      </c>
      <c r="H605" s="77">
        <f>H606</f>
        <v>11201.9</v>
      </c>
      <c r="I605" s="77">
        <f>I606</f>
        <v>11198.2</v>
      </c>
      <c r="J605" s="78">
        <f t="shared" si="111"/>
        <v>99.96696988903669</v>
      </c>
      <c r="K605" s="101">
        <f t="shared" si="110"/>
        <v>99.96696988903669</v>
      </c>
    </row>
    <row r="606" spans="1:11" ht="28.5" customHeight="1">
      <c r="A606" s="30" t="s">
        <v>109</v>
      </c>
      <c r="B606" s="31">
        <v>26</v>
      </c>
      <c r="C606" s="32">
        <v>9</v>
      </c>
      <c r="D606" s="33">
        <v>9</v>
      </c>
      <c r="E606" s="31">
        <v>7950000</v>
      </c>
      <c r="F606" s="31">
        <v>500</v>
      </c>
      <c r="G606" s="77">
        <v>11201.9</v>
      </c>
      <c r="H606" s="77">
        <v>11201.9</v>
      </c>
      <c r="I606" s="77">
        <v>11198.2</v>
      </c>
      <c r="J606" s="78">
        <f t="shared" si="111"/>
        <v>99.96696988903669</v>
      </c>
      <c r="K606" s="101">
        <f t="shared" si="110"/>
        <v>99.96696988903669</v>
      </c>
    </row>
    <row r="607" spans="1:11" ht="38.25">
      <c r="A607" s="30" t="s">
        <v>210</v>
      </c>
      <c r="B607" s="31">
        <v>26</v>
      </c>
      <c r="C607" s="32">
        <v>9</v>
      </c>
      <c r="D607" s="33">
        <v>9</v>
      </c>
      <c r="E607" s="31">
        <v>7950000</v>
      </c>
      <c r="F607" s="31">
        <v>500</v>
      </c>
      <c r="G607" s="77">
        <v>262.5</v>
      </c>
      <c r="H607" s="77">
        <v>262.5</v>
      </c>
      <c r="I607" s="80">
        <v>262.5</v>
      </c>
      <c r="J607" s="78">
        <f t="shared" si="111"/>
        <v>100</v>
      </c>
      <c r="K607" s="101">
        <f t="shared" si="110"/>
        <v>100</v>
      </c>
    </row>
    <row r="608" spans="1:11" ht="25.5">
      <c r="A608" s="36" t="s">
        <v>343</v>
      </c>
      <c r="B608" s="31">
        <v>26</v>
      </c>
      <c r="C608" s="32">
        <v>9</v>
      </c>
      <c r="D608" s="33">
        <v>9</v>
      </c>
      <c r="E608" s="31">
        <v>7950000</v>
      </c>
      <c r="F608" s="31">
        <v>500</v>
      </c>
      <c r="G608" s="77">
        <v>6037.4</v>
      </c>
      <c r="H608" s="77">
        <v>6037.4</v>
      </c>
      <c r="I608" s="80">
        <v>6036.7</v>
      </c>
      <c r="J608" s="78">
        <f t="shared" si="111"/>
        <v>99.988405605061786</v>
      </c>
      <c r="K608" s="101">
        <f t="shared" si="110"/>
        <v>99.988405605061786</v>
      </c>
    </row>
    <row r="609" spans="1:11" ht="51">
      <c r="A609" s="30" t="s">
        <v>203</v>
      </c>
      <c r="B609" s="31">
        <v>26</v>
      </c>
      <c r="C609" s="32">
        <v>9</v>
      </c>
      <c r="D609" s="33">
        <v>9</v>
      </c>
      <c r="E609" s="31">
        <v>7950000</v>
      </c>
      <c r="F609" s="31">
        <v>500</v>
      </c>
      <c r="G609" s="77">
        <v>1760</v>
      </c>
      <c r="H609" s="77">
        <v>1760</v>
      </c>
      <c r="I609" s="80">
        <v>1760</v>
      </c>
      <c r="J609" s="78">
        <f t="shared" si="111"/>
        <v>100</v>
      </c>
      <c r="K609" s="101">
        <f t="shared" si="110"/>
        <v>100</v>
      </c>
    </row>
    <row r="610" spans="1:11" ht="25.5">
      <c r="A610" s="35" t="s">
        <v>202</v>
      </c>
      <c r="B610" s="31">
        <v>26</v>
      </c>
      <c r="C610" s="32">
        <v>9</v>
      </c>
      <c r="D610" s="33">
        <v>9</v>
      </c>
      <c r="E610" s="31">
        <v>7950000</v>
      </c>
      <c r="F610" s="31">
        <v>500</v>
      </c>
      <c r="G610" s="77">
        <v>3000</v>
      </c>
      <c r="H610" s="77">
        <v>3000</v>
      </c>
      <c r="I610" s="80">
        <v>2997</v>
      </c>
      <c r="J610" s="78">
        <f t="shared" si="111"/>
        <v>99.9</v>
      </c>
      <c r="K610" s="101">
        <f t="shared" si="110"/>
        <v>99.9</v>
      </c>
    </row>
    <row r="611" spans="1:11" ht="25.5">
      <c r="A611" s="35" t="s">
        <v>344</v>
      </c>
      <c r="B611" s="31">
        <v>26</v>
      </c>
      <c r="C611" s="32">
        <v>9</v>
      </c>
      <c r="D611" s="33">
        <v>9</v>
      </c>
      <c r="E611" s="31">
        <v>7950000</v>
      </c>
      <c r="F611" s="31">
        <v>500</v>
      </c>
      <c r="G611" s="77">
        <v>142</v>
      </c>
      <c r="H611" s="77">
        <v>142</v>
      </c>
      <c r="I611" s="77">
        <v>142</v>
      </c>
      <c r="J611" s="78">
        <f t="shared" si="111"/>
        <v>100</v>
      </c>
      <c r="K611" s="101">
        <f t="shared" si="110"/>
        <v>100</v>
      </c>
    </row>
    <row r="612" spans="1:11">
      <c r="A612" s="35" t="s">
        <v>182</v>
      </c>
      <c r="B612" s="31">
        <v>26</v>
      </c>
      <c r="C612" s="32">
        <v>10</v>
      </c>
      <c r="D612" s="33"/>
      <c r="E612" s="31"/>
      <c r="F612" s="31"/>
      <c r="G612" s="77">
        <f t="shared" ref="G612:I613" si="115">G613</f>
        <v>19820.400000000001</v>
      </c>
      <c r="H612" s="77">
        <f t="shared" si="115"/>
        <v>19820.400000000001</v>
      </c>
      <c r="I612" s="77">
        <f t="shared" si="115"/>
        <v>19815.8</v>
      </c>
      <c r="J612" s="78">
        <f t="shared" si="111"/>
        <v>99.976791588464394</v>
      </c>
      <c r="K612" s="101">
        <f t="shared" si="110"/>
        <v>99.976791588464394</v>
      </c>
    </row>
    <row r="613" spans="1:11">
      <c r="A613" s="35" t="s">
        <v>64</v>
      </c>
      <c r="B613" s="31">
        <v>26</v>
      </c>
      <c r="C613" s="32">
        <v>10</v>
      </c>
      <c r="D613" s="33">
        <v>3</v>
      </c>
      <c r="E613" s="31"/>
      <c r="F613" s="31"/>
      <c r="G613" s="77">
        <f t="shared" si="115"/>
        <v>19820.400000000001</v>
      </c>
      <c r="H613" s="77">
        <f t="shared" si="115"/>
        <v>19820.400000000001</v>
      </c>
      <c r="I613" s="77">
        <f t="shared" si="115"/>
        <v>19815.8</v>
      </c>
      <c r="J613" s="78">
        <f t="shared" si="111"/>
        <v>99.976791588464394</v>
      </c>
      <c r="K613" s="101">
        <f t="shared" si="110"/>
        <v>99.976791588464394</v>
      </c>
    </row>
    <row r="614" spans="1:11">
      <c r="A614" s="30" t="s">
        <v>84</v>
      </c>
      <c r="B614" s="31">
        <v>26</v>
      </c>
      <c r="C614" s="32">
        <v>10</v>
      </c>
      <c r="D614" s="33">
        <v>3</v>
      </c>
      <c r="E614" s="34">
        <v>5050000</v>
      </c>
      <c r="F614" s="31"/>
      <c r="G614" s="77">
        <f>G615+G617</f>
        <v>19820.400000000001</v>
      </c>
      <c r="H614" s="77">
        <f>H615+H617</f>
        <v>19820.400000000001</v>
      </c>
      <c r="I614" s="77">
        <f>I615+I617</f>
        <v>19815.8</v>
      </c>
      <c r="J614" s="78">
        <f t="shared" si="111"/>
        <v>99.976791588464394</v>
      </c>
      <c r="K614" s="101">
        <f t="shared" si="110"/>
        <v>99.976791588464394</v>
      </c>
    </row>
    <row r="615" spans="1:11" ht="38.25">
      <c r="A615" s="35" t="s">
        <v>252</v>
      </c>
      <c r="B615" s="31">
        <v>26</v>
      </c>
      <c r="C615" s="32">
        <v>10</v>
      </c>
      <c r="D615" s="33">
        <v>3</v>
      </c>
      <c r="E615" s="31">
        <v>5058005</v>
      </c>
      <c r="F615" s="31"/>
      <c r="G615" s="77">
        <f>G616</f>
        <v>3752.7</v>
      </c>
      <c r="H615" s="77">
        <f>H616</f>
        <v>3752.7</v>
      </c>
      <c r="I615" s="77">
        <f>I616</f>
        <v>3752.7</v>
      </c>
      <c r="J615" s="78">
        <f t="shared" si="111"/>
        <v>100</v>
      </c>
      <c r="K615" s="101">
        <f t="shared" si="110"/>
        <v>100</v>
      </c>
    </row>
    <row r="616" spans="1:11">
      <c r="A616" s="35" t="s">
        <v>81</v>
      </c>
      <c r="B616" s="31">
        <v>26</v>
      </c>
      <c r="C616" s="32">
        <v>10</v>
      </c>
      <c r="D616" s="33">
        <v>3</v>
      </c>
      <c r="E616" s="31">
        <v>5058005</v>
      </c>
      <c r="F616" s="31">
        <v>5</v>
      </c>
      <c r="G616" s="77">
        <v>3752.7</v>
      </c>
      <c r="H616" s="77">
        <v>3752.7</v>
      </c>
      <c r="I616" s="77">
        <v>3752.7</v>
      </c>
      <c r="J616" s="78">
        <f t="shared" si="111"/>
        <v>100</v>
      </c>
      <c r="K616" s="101">
        <f t="shared" si="110"/>
        <v>100</v>
      </c>
    </row>
    <row r="617" spans="1:11" ht="38.25">
      <c r="A617" s="35" t="s">
        <v>250</v>
      </c>
      <c r="B617" s="31">
        <v>26</v>
      </c>
      <c r="C617" s="32">
        <v>10</v>
      </c>
      <c r="D617" s="33">
        <v>3</v>
      </c>
      <c r="E617" s="31">
        <v>5055409</v>
      </c>
      <c r="F617" s="31"/>
      <c r="G617" s="77">
        <f>G618</f>
        <v>16067.7</v>
      </c>
      <c r="H617" s="77">
        <f>H618</f>
        <v>16067.7</v>
      </c>
      <c r="I617" s="77">
        <f>I618</f>
        <v>16063.1</v>
      </c>
      <c r="J617" s="78">
        <f t="shared" si="111"/>
        <v>99.971371135881299</v>
      </c>
      <c r="K617" s="101">
        <f t="shared" si="110"/>
        <v>99.971371135881299</v>
      </c>
    </row>
    <row r="618" spans="1:11">
      <c r="A618" s="35" t="s">
        <v>81</v>
      </c>
      <c r="B618" s="31">
        <v>26</v>
      </c>
      <c r="C618" s="32">
        <v>10</v>
      </c>
      <c r="D618" s="33">
        <v>3</v>
      </c>
      <c r="E618" s="31">
        <v>5055409</v>
      </c>
      <c r="F618" s="31">
        <v>5</v>
      </c>
      <c r="G618" s="77">
        <v>16067.7</v>
      </c>
      <c r="H618" s="77">
        <v>16067.7</v>
      </c>
      <c r="I618" s="77">
        <v>16063.1</v>
      </c>
      <c r="J618" s="78">
        <f t="shared" si="111"/>
        <v>99.971371135881299</v>
      </c>
      <c r="K618" s="101">
        <f t="shared" si="110"/>
        <v>99.971371135881299</v>
      </c>
    </row>
    <row r="619" spans="1:11" ht="38.25">
      <c r="A619" s="104" t="s">
        <v>324</v>
      </c>
      <c r="B619" s="28">
        <v>27</v>
      </c>
      <c r="C619" s="114"/>
      <c r="D619" s="115"/>
      <c r="E619" s="116"/>
      <c r="F619" s="28"/>
      <c r="G619" s="123">
        <f>G620+G625+G637+G651</f>
        <v>53722.1</v>
      </c>
      <c r="H619" s="105">
        <f>H620+H625+H637+H651</f>
        <v>53722.1</v>
      </c>
      <c r="I619" s="105">
        <f>I620+I625+I637+I651</f>
        <v>53318.9</v>
      </c>
      <c r="J619" s="78">
        <f t="shared" si="111"/>
        <v>99.249470888144728</v>
      </c>
      <c r="K619" s="101">
        <f t="shared" si="110"/>
        <v>99.249470888144728</v>
      </c>
    </row>
    <row r="620" spans="1:11">
      <c r="A620" s="30" t="s">
        <v>187</v>
      </c>
      <c r="B620" s="51">
        <v>27</v>
      </c>
      <c r="C620" s="117">
        <v>1</v>
      </c>
      <c r="D620" s="115"/>
      <c r="E620" s="116"/>
      <c r="F620" s="28"/>
      <c r="G620" s="80">
        <f>G621</f>
        <v>1</v>
      </c>
      <c r="H620" s="80">
        <f t="shared" ref="H620:I623" si="116">H621</f>
        <v>1</v>
      </c>
      <c r="I620" s="80">
        <f t="shared" si="116"/>
        <v>1</v>
      </c>
      <c r="J620" s="78">
        <f t="shared" si="111"/>
        <v>100</v>
      </c>
      <c r="K620" s="101">
        <f t="shared" si="110"/>
        <v>100</v>
      </c>
    </row>
    <row r="621" spans="1:11" ht="54" customHeight="1">
      <c r="A621" s="30" t="s">
        <v>42</v>
      </c>
      <c r="B621" s="31">
        <v>27</v>
      </c>
      <c r="C621" s="32">
        <v>1</v>
      </c>
      <c r="D621" s="33">
        <v>4</v>
      </c>
      <c r="E621" s="31"/>
      <c r="F621" s="31"/>
      <c r="G621" s="80">
        <f>G622</f>
        <v>1</v>
      </c>
      <c r="H621" s="80">
        <f t="shared" si="116"/>
        <v>1</v>
      </c>
      <c r="I621" s="80">
        <f t="shared" si="116"/>
        <v>1</v>
      </c>
      <c r="J621" s="78">
        <f t="shared" si="111"/>
        <v>100</v>
      </c>
      <c r="K621" s="101">
        <f t="shared" si="110"/>
        <v>100</v>
      </c>
    </row>
    <row r="622" spans="1:11" ht="63.75">
      <c r="A622" s="30" t="s">
        <v>74</v>
      </c>
      <c r="B622" s="31">
        <v>27</v>
      </c>
      <c r="C622" s="32">
        <v>1</v>
      </c>
      <c r="D622" s="33">
        <v>4</v>
      </c>
      <c r="E622" s="34">
        <v>20000</v>
      </c>
      <c r="F622" s="31"/>
      <c r="G622" s="80">
        <f>G623</f>
        <v>1</v>
      </c>
      <c r="H622" s="80">
        <f t="shared" si="116"/>
        <v>1</v>
      </c>
      <c r="I622" s="80">
        <f t="shared" si="116"/>
        <v>1</v>
      </c>
      <c r="J622" s="78">
        <f t="shared" si="111"/>
        <v>100</v>
      </c>
      <c r="K622" s="101">
        <f t="shared" si="110"/>
        <v>100</v>
      </c>
    </row>
    <row r="623" spans="1:11">
      <c r="A623" s="30" t="s">
        <v>75</v>
      </c>
      <c r="B623" s="31">
        <v>27</v>
      </c>
      <c r="C623" s="32">
        <v>1</v>
      </c>
      <c r="D623" s="33">
        <v>4</v>
      </c>
      <c r="E623" s="34">
        <v>20400</v>
      </c>
      <c r="F623" s="31"/>
      <c r="G623" s="80">
        <f>G624</f>
        <v>1</v>
      </c>
      <c r="H623" s="80">
        <f t="shared" si="116"/>
        <v>1</v>
      </c>
      <c r="I623" s="80">
        <f t="shared" si="116"/>
        <v>1</v>
      </c>
      <c r="J623" s="78">
        <f t="shared" si="111"/>
        <v>100</v>
      </c>
      <c r="K623" s="101">
        <f t="shared" si="110"/>
        <v>100</v>
      </c>
    </row>
    <row r="624" spans="1:11" ht="25.5">
      <c r="A624" s="30" t="s">
        <v>109</v>
      </c>
      <c r="B624" s="31">
        <v>27</v>
      </c>
      <c r="C624" s="32">
        <v>1</v>
      </c>
      <c r="D624" s="33">
        <v>4</v>
      </c>
      <c r="E624" s="34">
        <v>20400</v>
      </c>
      <c r="F624" s="31">
        <v>500</v>
      </c>
      <c r="G624" s="80">
        <v>1</v>
      </c>
      <c r="H624" s="80">
        <v>1</v>
      </c>
      <c r="I624" s="80">
        <v>1</v>
      </c>
      <c r="J624" s="78">
        <f t="shared" si="111"/>
        <v>100</v>
      </c>
      <c r="K624" s="101">
        <f t="shared" si="110"/>
        <v>100</v>
      </c>
    </row>
    <row r="625" spans="1:11">
      <c r="A625" s="30" t="s">
        <v>147</v>
      </c>
      <c r="B625" s="31">
        <v>27</v>
      </c>
      <c r="C625" s="32">
        <v>7</v>
      </c>
      <c r="D625" s="33"/>
      <c r="E625" s="34"/>
      <c r="F625" s="31"/>
      <c r="G625" s="78">
        <f>G626+G630</f>
        <v>37992</v>
      </c>
      <c r="H625" s="80">
        <f>H630+H626</f>
        <v>37992</v>
      </c>
      <c r="I625" s="80">
        <f>I630+I626</f>
        <v>37607.1</v>
      </c>
      <c r="J625" s="78">
        <f t="shared" si="111"/>
        <v>98.986891977258367</v>
      </c>
      <c r="K625" s="101">
        <f t="shared" si="110"/>
        <v>98.986891977258367</v>
      </c>
    </row>
    <row r="626" spans="1:11">
      <c r="A626" s="30" t="s">
        <v>148</v>
      </c>
      <c r="B626" s="51">
        <v>27</v>
      </c>
      <c r="C626" s="32">
        <v>7</v>
      </c>
      <c r="D626" s="33">
        <v>2</v>
      </c>
      <c r="E626" s="34"/>
      <c r="F626" s="31"/>
      <c r="G626" s="80">
        <f t="shared" ref="G626:I628" si="117">G627</f>
        <v>36994</v>
      </c>
      <c r="H626" s="80">
        <f t="shared" si="117"/>
        <v>36994</v>
      </c>
      <c r="I626" s="80">
        <f t="shared" si="117"/>
        <v>36609.1</v>
      </c>
      <c r="J626" s="78">
        <f t="shared" si="111"/>
        <v>98.959561009893491</v>
      </c>
      <c r="K626" s="101">
        <f t="shared" si="110"/>
        <v>98.959561009893491</v>
      </c>
    </row>
    <row r="627" spans="1:11">
      <c r="A627" s="30" t="s">
        <v>179</v>
      </c>
      <c r="B627" s="51">
        <v>27</v>
      </c>
      <c r="C627" s="32">
        <v>7</v>
      </c>
      <c r="D627" s="33">
        <v>2</v>
      </c>
      <c r="E627" s="31">
        <v>4230000</v>
      </c>
      <c r="F627" s="31"/>
      <c r="G627" s="80">
        <f t="shared" si="117"/>
        <v>36994</v>
      </c>
      <c r="H627" s="80">
        <f t="shared" si="117"/>
        <v>36994</v>
      </c>
      <c r="I627" s="80">
        <f t="shared" si="117"/>
        <v>36609.1</v>
      </c>
      <c r="J627" s="78">
        <f t="shared" si="111"/>
        <v>98.959561009893491</v>
      </c>
      <c r="K627" s="101">
        <f t="shared" si="110"/>
        <v>98.959561009893491</v>
      </c>
    </row>
    <row r="628" spans="1:11" ht="25.5">
      <c r="A628" s="30" t="s">
        <v>51</v>
      </c>
      <c r="B628" s="51">
        <v>27</v>
      </c>
      <c r="C628" s="32">
        <v>7</v>
      </c>
      <c r="D628" s="33">
        <v>2</v>
      </c>
      <c r="E628" s="31">
        <v>4239900</v>
      </c>
      <c r="F628" s="31"/>
      <c r="G628" s="80">
        <f t="shared" si="117"/>
        <v>36994</v>
      </c>
      <c r="H628" s="80">
        <f t="shared" si="117"/>
        <v>36994</v>
      </c>
      <c r="I628" s="80">
        <f t="shared" si="117"/>
        <v>36609.1</v>
      </c>
      <c r="J628" s="78">
        <f t="shared" si="111"/>
        <v>98.959561009893491</v>
      </c>
      <c r="K628" s="101">
        <f t="shared" si="110"/>
        <v>98.959561009893491</v>
      </c>
    </row>
    <row r="629" spans="1:11" ht="25.5">
      <c r="A629" s="30" t="s">
        <v>177</v>
      </c>
      <c r="B629" s="51">
        <v>27</v>
      </c>
      <c r="C629" s="32">
        <v>7</v>
      </c>
      <c r="D629" s="33">
        <v>2</v>
      </c>
      <c r="E629" s="31">
        <v>4239900</v>
      </c>
      <c r="F629" s="31">
        <v>1</v>
      </c>
      <c r="G629" s="80">
        <v>36994</v>
      </c>
      <c r="H629" s="80">
        <v>36994</v>
      </c>
      <c r="I629" s="80">
        <v>36609.1</v>
      </c>
      <c r="J629" s="78">
        <f t="shared" si="111"/>
        <v>98.959561009893491</v>
      </c>
      <c r="K629" s="101">
        <f t="shared" si="110"/>
        <v>98.959561009893491</v>
      </c>
    </row>
    <row r="630" spans="1:11">
      <c r="A630" s="30" t="s">
        <v>117</v>
      </c>
      <c r="B630" s="51">
        <v>27</v>
      </c>
      <c r="C630" s="32">
        <v>7</v>
      </c>
      <c r="D630" s="33">
        <v>7</v>
      </c>
      <c r="E630" s="31"/>
      <c r="F630" s="31"/>
      <c r="G630" s="78">
        <f>G631+G634</f>
        <v>998</v>
      </c>
      <c r="H630" s="80">
        <f>H631+H635</f>
        <v>998</v>
      </c>
      <c r="I630" s="80">
        <f>I631+I635</f>
        <v>998</v>
      </c>
      <c r="J630" s="78">
        <f t="shared" si="111"/>
        <v>100</v>
      </c>
      <c r="K630" s="101">
        <f t="shared" si="110"/>
        <v>100</v>
      </c>
    </row>
    <row r="631" spans="1:11" ht="25.5">
      <c r="A631" s="30" t="s">
        <v>253</v>
      </c>
      <c r="B631" s="51">
        <v>27</v>
      </c>
      <c r="C631" s="32">
        <v>7</v>
      </c>
      <c r="D631" s="33">
        <v>7</v>
      </c>
      <c r="E631" s="31">
        <v>4320000</v>
      </c>
      <c r="F631" s="31"/>
      <c r="G631" s="80">
        <f t="shared" ref="G631:I632" si="118">G632</f>
        <v>661.2</v>
      </c>
      <c r="H631" s="80">
        <f t="shared" si="118"/>
        <v>661.2</v>
      </c>
      <c r="I631" s="80">
        <f t="shared" si="118"/>
        <v>661.2</v>
      </c>
      <c r="J631" s="78">
        <f t="shared" si="111"/>
        <v>100</v>
      </c>
      <c r="K631" s="101">
        <f t="shared" si="110"/>
        <v>100</v>
      </c>
    </row>
    <row r="632" spans="1:11">
      <c r="A632" s="30" t="s">
        <v>254</v>
      </c>
      <c r="B632" s="51">
        <v>27</v>
      </c>
      <c r="C632" s="32">
        <v>7</v>
      </c>
      <c r="D632" s="33">
        <v>7</v>
      </c>
      <c r="E632" s="31">
        <v>4320200</v>
      </c>
      <c r="F632" s="31"/>
      <c r="G632" s="80">
        <f t="shared" si="118"/>
        <v>661.2</v>
      </c>
      <c r="H632" s="80">
        <f t="shared" si="118"/>
        <v>661.2</v>
      </c>
      <c r="I632" s="80">
        <f t="shared" si="118"/>
        <v>661.2</v>
      </c>
      <c r="J632" s="78">
        <f t="shared" si="111"/>
        <v>100</v>
      </c>
      <c r="K632" s="101">
        <f t="shared" si="110"/>
        <v>100</v>
      </c>
    </row>
    <row r="633" spans="1:11" ht="51">
      <c r="A633" s="30" t="s">
        <v>255</v>
      </c>
      <c r="B633" s="51">
        <v>27</v>
      </c>
      <c r="C633" s="32">
        <v>7</v>
      </c>
      <c r="D633" s="33">
        <v>7</v>
      </c>
      <c r="E633" s="31">
        <v>4320200</v>
      </c>
      <c r="F633" s="31">
        <v>500</v>
      </c>
      <c r="G633" s="80">
        <v>661.2</v>
      </c>
      <c r="H633" s="80">
        <v>661.2</v>
      </c>
      <c r="I633" s="80">
        <v>661.2</v>
      </c>
      <c r="J633" s="78">
        <f t="shared" si="111"/>
        <v>100</v>
      </c>
      <c r="K633" s="101">
        <f t="shared" si="110"/>
        <v>100</v>
      </c>
    </row>
    <row r="634" spans="1:11" ht="25.5">
      <c r="A634" s="30" t="s">
        <v>174</v>
      </c>
      <c r="B634" s="51">
        <v>27</v>
      </c>
      <c r="C634" s="32">
        <v>7</v>
      </c>
      <c r="D634" s="33">
        <v>7</v>
      </c>
      <c r="E634" s="34">
        <v>7950000</v>
      </c>
      <c r="F634" s="31"/>
      <c r="G634" s="80">
        <f t="shared" ref="G634:I635" si="119">G635</f>
        <v>336.8</v>
      </c>
      <c r="H634" s="80">
        <f t="shared" si="119"/>
        <v>336.8</v>
      </c>
      <c r="I634" s="80">
        <f t="shared" si="119"/>
        <v>336.8</v>
      </c>
      <c r="J634" s="78">
        <f t="shared" si="111"/>
        <v>100</v>
      </c>
      <c r="K634" s="101">
        <f t="shared" si="110"/>
        <v>100</v>
      </c>
    </row>
    <row r="635" spans="1:11" ht="25.5">
      <c r="A635" s="30" t="s">
        <v>204</v>
      </c>
      <c r="B635" s="51">
        <v>27</v>
      </c>
      <c r="C635" s="32">
        <v>7</v>
      </c>
      <c r="D635" s="33">
        <v>7</v>
      </c>
      <c r="E635" s="34">
        <v>7950000</v>
      </c>
      <c r="F635" s="31"/>
      <c r="G635" s="80">
        <f t="shared" si="119"/>
        <v>336.8</v>
      </c>
      <c r="H635" s="80">
        <f t="shared" si="119"/>
        <v>336.8</v>
      </c>
      <c r="I635" s="80">
        <f t="shared" si="119"/>
        <v>336.8</v>
      </c>
      <c r="J635" s="78">
        <f t="shared" si="111"/>
        <v>100</v>
      </c>
      <c r="K635" s="101">
        <f t="shared" si="110"/>
        <v>100</v>
      </c>
    </row>
    <row r="636" spans="1:11" ht="25.5">
      <c r="A636" s="111" t="s">
        <v>175</v>
      </c>
      <c r="B636" s="51">
        <v>27</v>
      </c>
      <c r="C636" s="32">
        <v>7</v>
      </c>
      <c r="D636" s="33">
        <v>7</v>
      </c>
      <c r="E636" s="34">
        <v>7950000</v>
      </c>
      <c r="F636" s="31">
        <v>447</v>
      </c>
      <c r="G636" s="80">
        <v>336.8</v>
      </c>
      <c r="H636" s="80">
        <v>336.8</v>
      </c>
      <c r="I636" s="80">
        <v>336.8</v>
      </c>
      <c r="J636" s="78">
        <f t="shared" si="111"/>
        <v>100</v>
      </c>
      <c r="K636" s="101">
        <f t="shared" si="110"/>
        <v>100</v>
      </c>
    </row>
    <row r="637" spans="1:11">
      <c r="A637" s="30" t="s">
        <v>61</v>
      </c>
      <c r="B637" s="31">
        <v>27</v>
      </c>
      <c r="C637" s="32">
        <v>11</v>
      </c>
      <c r="D637" s="33"/>
      <c r="E637" s="31"/>
      <c r="F637" s="31"/>
      <c r="G637" s="77">
        <f>G638+G642</f>
        <v>15459.900000000001</v>
      </c>
      <c r="H637" s="77">
        <f>H638+H642</f>
        <v>15459.900000000001</v>
      </c>
      <c r="I637" s="77">
        <f>I638+I642</f>
        <v>15441.5</v>
      </c>
      <c r="J637" s="78">
        <f t="shared" si="111"/>
        <v>99.880982412564109</v>
      </c>
      <c r="K637" s="101">
        <f t="shared" si="110"/>
        <v>99.880982412564109</v>
      </c>
    </row>
    <row r="638" spans="1:11">
      <c r="A638" s="30" t="s">
        <v>105</v>
      </c>
      <c r="B638" s="31">
        <v>27</v>
      </c>
      <c r="C638" s="32">
        <v>11</v>
      </c>
      <c r="D638" s="33">
        <v>1</v>
      </c>
      <c r="E638" s="31"/>
      <c r="F638" s="31"/>
      <c r="G638" s="77">
        <f>G639</f>
        <v>10030.1</v>
      </c>
      <c r="H638" s="80">
        <f t="shared" ref="H638:I640" si="120">H639</f>
        <v>10030.1</v>
      </c>
      <c r="I638" s="80">
        <f t="shared" si="120"/>
        <v>10017.9</v>
      </c>
      <c r="J638" s="78">
        <f t="shared" si="111"/>
        <v>99.878366117984868</v>
      </c>
      <c r="K638" s="101">
        <f t="shared" si="110"/>
        <v>99.878366117984868</v>
      </c>
    </row>
    <row r="639" spans="1:11" ht="25.5">
      <c r="A639" s="30" t="s">
        <v>201</v>
      </c>
      <c r="B639" s="31">
        <v>27</v>
      </c>
      <c r="C639" s="32">
        <v>11</v>
      </c>
      <c r="D639" s="33">
        <v>1</v>
      </c>
      <c r="E639" s="31">
        <v>4820000</v>
      </c>
      <c r="F639" s="31"/>
      <c r="G639" s="77">
        <f>G640</f>
        <v>10030.1</v>
      </c>
      <c r="H639" s="80">
        <f t="shared" si="120"/>
        <v>10030.1</v>
      </c>
      <c r="I639" s="80">
        <f t="shared" si="120"/>
        <v>10017.9</v>
      </c>
      <c r="J639" s="78">
        <f t="shared" si="111"/>
        <v>99.878366117984868</v>
      </c>
      <c r="K639" s="101">
        <f t="shared" si="110"/>
        <v>99.878366117984868</v>
      </c>
    </row>
    <row r="640" spans="1:11" ht="25.5">
      <c r="A640" s="30" t="s">
        <v>200</v>
      </c>
      <c r="B640" s="31">
        <v>27</v>
      </c>
      <c r="C640" s="32">
        <v>11</v>
      </c>
      <c r="D640" s="33">
        <v>1</v>
      </c>
      <c r="E640" s="31">
        <v>4829900</v>
      </c>
      <c r="F640" s="31"/>
      <c r="G640" s="77">
        <f>G641</f>
        <v>10030.1</v>
      </c>
      <c r="H640" s="80">
        <f t="shared" si="120"/>
        <v>10030.1</v>
      </c>
      <c r="I640" s="80">
        <f t="shared" si="120"/>
        <v>10017.9</v>
      </c>
      <c r="J640" s="78">
        <f t="shared" si="111"/>
        <v>99.878366117984868</v>
      </c>
      <c r="K640" s="101">
        <f t="shared" si="110"/>
        <v>99.878366117984868</v>
      </c>
    </row>
    <row r="641" spans="1:11" ht="25.5">
      <c r="A641" s="30" t="s">
        <v>177</v>
      </c>
      <c r="B641" s="31">
        <v>27</v>
      </c>
      <c r="C641" s="32">
        <v>11</v>
      </c>
      <c r="D641" s="33">
        <v>1</v>
      </c>
      <c r="E641" s="31">
        <v>4829900</v>
      </c>
      <c r="F641" s="31">
        <v>1</v>
      </c>
      <c r="G641" s="77">
        <v>10030.1</v>
      </c>
      <c r="H641" s="77">
        <v>10030.1</v>
      </c>
      <c r="I641" s="80">
        <v>10017.9</v>
      </c>
      <c r="J641" s="78">
        <f t="shared" si="111"/>
        <v>99.878366117984868</v>
      </c>
      <c r="K641" s="101">
        <f t="shared" si="110"/>
        <v>99.878366117984868</v>
      </c>
    </row>
    <row r="642" spans="1:11">
      <c r="A642" s="30" t="s">
        <v>246</v>
      </c>
      <c r="B642" s="31">
        <v>27</v>
      </c>
      <c r="C642" s="32">
        <v>11</v>
      </c>
      <c r="D642" s="33">
        <v>2</v>
      </c>
      <c r="E642" s="31"/>
      <c r="F642" s="31"/>
      <c r="G642" s="77">
        <f>G643+G646</f>
        <v>5429.8</v>
      </c>
      <c r="H642" s="77">
        <f>H643+H646</f>
        <v>5429.8</v>
      </c>
      <c r="I642" s="77">
        <f>I643+I646</f>
        <v>5423.6</v>
      </c>
      <c r="J642" s="78">
        <f t="shared" si="111"/>
        <v>99.885815315481238</v>
      </c>
      <c r="K642" s="101">
        <f t="shared" ref="K642:K714" si="121">I642/H642*100</f>
        <v>99.885815315481238</v>
      </c>
    </row>
    <row r="643" spans="1:11">
      <c r="A643" s="30" t="s">
        <v>218</v>
      </c>
      <c r="B643" s="31">
        <v>27</v>
      </c>
      <c r="C643" s="32">
        <v>11</v>
      </c>
      <c r="D643" s="33">
        <v>2</v>
      </c>
      <c r="E643" s="31">
        <v>5220000</v>
      </c>
      <c r="F643" s="31"/>
      <c r="G643" s="77">
        <f t="shared" ref="G643:I644" si="122">G644</f>
        <v>1559.8</v>
      </c>
      <c r="H643" s="77">
        <f t="shared" si="122"/>
        <v>1559.8</v>
      </c>
      <c r="I643" s="77">
        <f t="shared" si="122"/>
        <v>1559.7</v>
      </c>
      <c r="J643" s="78">
        <f t="shared" ref="J643:J715" si="123">I643/G643*100</f>
        <v>99.993588921656624</v>
      </c>
      <c r="K643" s="101">
        <f t="shared" si="121"/>
        <v>99.993588921656624</v>
      </c>
    </row>
    <row r="644" spans="1:11" ht="38.25">
      <c r="A644" s="30" t="s">
        <v>269</v>
      </c>
      <c r="B644" s="31">
        <v>27</v>
      </c>
      <c r="C644" s="32">
        <v>11</v>
      </c>
      <c r="D644" s="33">
        <v>2</v>
      </c>
      <c r="E644" s="31">
        <v>5223500</v>
      </c>
      <c r="F644" s="31"/>
      <c r="G644" s="77">
        <f t="shared" si="122"/>
        <v>1559.8</v>
      </c>
      <c r="H644" s="77">
        <f t="shared" si="122"/>
        <v>1559.8</v>
      </c>
      <c r="I644" s="77">
        <f t="shared" si="122"/>
        <v>1559.7</v>
      </c>
      <c r="J644" s="78">
        <f t="shared" si="123"/>
        <v>99.993588921656624</v>
      </c>
      <c r="K644" s="101">
        <f t="shared" si="121"/>
        <v>99.993588921656624</v>
      </c>
    </row>
    <row r="645" spans="1:11" ht="25.5">
      <c r="A645" s="30" t="s">
        <v>109</v>
      </c>
      <c r="B645" s="31">
        <v>27</v>
      </c>
      <c r="C645" s="32">
        <v>11</v>
      </c>
      <c r="D645" s="33">
        <v>2</v>
      </c>
      <c r="E645" s="31">
        <v>5223500</v>
      </c>
      <c r="F645" s="31">
        <v>500</v>
      </c>
      <c r="G645" s="77">
        <v>1559.8</v>
      </c>
      <c r="H645" s="77">
        <v>1559.8</v>
      </c>
      <c r="I645" s="77">
        <v>1559.7</v>
      </c>
      <c r="J645" s="78">
        <f t="shared" si="123"/>
        <v>99.993588921656624</v>
      </c>
      <c r="K645" s="101">
        <f t="shared" si="121"/>
        <v>99.993588921656624</v>
      </c>
    </row>
    <row r="646" spans="1:11" ht="25.5">
      <c r="A646" s="30" t="s">
        <v>54</v>
      </c>
      <c r="B646" s="31">
        <v>27</v>
      </c>
      <c r="C646" s="32">
        <v>11</v>
      </c>
      <c r="D646" s="33">
        <v>2</v>
      </c>
      <c r="E646" s="31">
        <v>7950000</v>
      </c>
      <c r="F646" s="31"/>
      <c r="G646" s="77">
        <f>G647+G649</f>
        <v>3870</v>
      </c>
      <c r="H646" s="77">
        <f>H647+H649</f>
        <v>3870</v>
      </c>
      <c r="I646" s="77">
        <f>I647+I649</f>
        <v>3863.9</v>
      </c>
      <c r="J646" s="78">
        <f t="shared" si="123"/>
        <v>99.84237726098192</v>
      </c>
      <c r="K646" s="101">
        <f t="shared" si="121"/>
        <v>99.84237726098192</v>
      </c>
    </row>
    <row r="647" spans="1:11" ht="38.25">
      <c r="A647" s="30" t="s">
        <v>213</v>
      </c>
      <c r="B647" s="31">
        <v>27</v>
      </c>
      <c r="C647" s="32">
        <v>11</v>
      </c>
      <c r="D647" s="33">
        <v>2</v>
      </c>
      <c r="E647" s="34">
        <v>7950000</v>
      </c>
      <c r="F647" s="31"/>
      <c r="G647" s="77">
        <f>G648</f>
        <v>270</v>
      </c>
      <c r="H647" s="77">
        <f>H648</f>
        <v>270</v>
      </c>
      <c r="I647" s="77">
        <f>I648</f>
        <v>270</v>
      </c>
      <c r="J647" s="78">
        <f t="shared" si="123"/>
        <v>100</v>
      </c>
      <c r="K647" s="101">
        <f t="shared" si="121"/>
        <v>100</v>
      </c>
    </row>
    <row r="648" spans="1:11" ht="25.5">
      <c r="A648" s="111" t="s">
        <v>230</v>
      </c>
      <c r="B648" s="31">
        <v>27</v>
      </c>
      <c r="C648" s="32">
        <v>11</v>
      </c>
      <c r="D648" s="33">
        <v>2</v>
      </c>
      <c r="E648" s="34">
        <v>7950000</v>
      </c>
      <c r="F648" s="31">
        <v>79</v>
      </c>
      <c r="G648" s="77">
        <v>270</v>
      </c>
      <c r="H648" s="77">
        <v>270</v>
      </c>
      <c r="I648" s="77">
        <v>270</v>
      </c>
      <c r="J648" s="78">
        <f t="shared" si="123"/>
        <v>100</v>
      </c>
      <c r="K648" s="101">
        <f t="shared" si="121"/>
        <v>100</v>
      </c>
    </row>
    <row r="649" spans="1:11" ht="38.25">
      <c r="A649" s="30" t="s">
        <v>205</v>
      </c>
      <c r="B649" s="31">
        <v>27</v>
      </c>
      <c r="C649" s="32">
        <v>11</v>
      </c>
      <c r="D649" s="33">
        <v>2</v>
      </c>
      <c r="E649" s="34">
        <v>7950000</v>
      </c>
      <c r="F649" s="31"/>
      <c r="G649" s="77">
        <f>G650</f>
        <v>3600</v>
      </c>
      <c r="H649" s="77">
        <f>H650</f>
        <v>3600</v>
      </c>
      <c r="I649" s="80">
        <f>I650</f>
        <v>3593.9</v>
      </c>
      <c r="J649" s="78">
        <f t="shared" si="123"/>
        <v>99.830555555555549</v>
      </c>
      <c r="K649" s="101">
        <f t="shared" si="121"/>
        <v>99.830555555555549</v>
      </c>
    </row>
    <row r="650" spans="1:11" ht="25.5">
      <c r="A650" s="30" t="s">
        <v>178</v>
      </c>
      <c r="B650" s="31">
        <v>27</v>
      </c>
      <c r="C650" s="32">
        <v>11</v>
      </c>
      <c r="D650" s="33">
        <v>2</v>
      </c>
      <c r="E650" s="34">
        <v>7950000</v>
      </c>
      <c r="F650" s="31">
        <v>500</v>
      </c>
      <c r="G650" s="77">
        <v>3600</v>
      </c>
      <c r="H650" s="77">
        <v>3600</v>
      </c>
      <c r="I650" s="80">
        <v>3593.9</v>
      </c>
      <c r="J650" s="78">
        <f t="shared" si="123"/>
        <v>99.830555555555549</v>
      </c>
      <c r="K650" s="101">
        <f t="shared" si="121"/>
        <v>99.830555555555549</v>
      </c>
    </row>
    <row r="651" spans="1:11">
      <c r="A651" s="30" t="s">
        <v>182</v>
      </c>
      <c r="B651" s="51">
        <v>27</v>
      </c>
      <c r="C651" s="32">
        <v>10</v>
      </c>
      <c r="D651" s="33"/>
      <c r="E651" s="34"/>
      <c r="F651" s="31"/>
      <c r="G651" s="80">
        <f t="shared" ref="G651:I655" si="124">G652</f>
        <v>269.2</v>
      </c>
      <c r="H651" s="80">
        <f t="shared" si="124"/>
        <v>269.2</v>
      </c>
      <c r="I651" s="80">
        <f t="shared" si="124"/>
        <v>269.3</v>
      </c>
      <c r="J651" s="78">
        <f t="shared" si="123"/>
        <v>100.03714710252601</v>
      </c>
      <c r="K651" s="101">
        <f t="shared" si="121"/>
        <v>100.03714710252601</v>
      </c>
    </row>
    <row r="652" spans="1:11">
      <c r="A652" s="30" t="s">
        <v>223</v>
      </c>
      <c r="B652" s="51">
        <v>27</v>
      </c>
      <c r="C652" s="32">
        <v>10</v>
      </c>
      <c r="D652" s="33">
        <v>3</v>
      </c>
      <c r="E652" s="52"/>
      <c r="F652" s="31"/>
      <c r="G652" s="80">
        <f t="shared" si="124"/>
        <v>269.2</v>
      </c>
      <c r="H652" s="80">
        <f t="shared" si="124"/>
        <v>269.2</v>
      </c>
      <c r="I652" s="80">
        <f t="shared" si="124"/>
        <v>269.3</v>
      </c>
      <c r="J652" s="78">
        <f t="shared" si="123"/>
        <v>100.03714710252601</v>
      </c>
      <c r="K652" s="101">
        <f t="shared" si="121"/>
        <v>100.03714710252601</v>
      </c>
    </row>
    <row r="653" spans="1:11">
      <c r="A653" s="30" t="s">
        <v>131</v>
      </c>
      <c r="B653" s="51">
        <v>27</v>
      </c>
      <c r="C653" s="32">
        <v>10</v>
      </c>
      <c r="D653" s="33">
        <v>3</v>
      </c>
      <c r="E653" s="52">
        <v>5050000</v>
      </c>
      <c r="F653" s="31"/>
      <c r="G653" s="80">
        <f t="shared" si="124"/>
        <v>269.2</v>
      </c>
      <c r="H653" s="80">
        <f t="shared" si="124"/>
        <v>269.2</v>
      </c>
      <c r="I653" s="80">
        <f>I654</f>
        <v>269.3</v>
      </c>
      <c r="J653" s="78">
        <f t="shared" si="123"/>
        <v>100.03714710252601</v>
      </c>
      <c r="K653" s="101">
        <f t="shared" si="121"/>
        <v>100.03714710252601</v>
      </c>
    </row>
    <row r="654" spans="1:11">
      <c r="A654" s="30" t="s">
        <v>258</v>
      </c>
      <c r="B654" s="51">
        <v>27</v>
      </c>
      <c r="C654" s="32">
        <v>10</v>
      </c>
      <c r="D654" s="33">
        <v>3</v>
      </c>
      <c r="E654" s="52">
        <v>5058600</v>
      </c>
      <c r="F654" s="31"/>
      <c r="G654" s="80">
        <f t="shared" si="124"/>
        <v>269.2</v>
      </c>
      <c r="H654" s="80">
        <f t="shared" si="124"/>
        <v>269.2</v>
      </c>
      <c r="I654" s="80">
        <f t="shared" si="124"/>
        <v>269.3</v>
      </c>
      <c r="J654" s="78">
        <f t="shared" si="123"/>
        <v>100.03714710252601</v>
      </c>
      <c r="K654" s="101">
        <f t="shared" si="121"/>
        <v>100.03714710252601</v>
      </c>
    </row>
    <row r="655" spans="1:11" ht="89.25">
      <c r="A655" s="30" t="s">
        <v>259</v>
      </c>
      <c r="B655" s="51">
        <v>27</v>
      </c>
      <c r="C655" s="32">
        <v>10</v>
      </c>
      <c r="D655" s="33">
        <v>3</v>
      </c>
      <c r="E655" s="52">
        <v>5058600</v>
      </c>
      <c r="F655" s="31"/>
      <c r="G655" s="80">
        <f t="shared" si="124"/>
        <v>269.2</v>
      </c>
      <c r="H655" s="80">
        <f t="shared" si="124"/>
        <v>269.2</v>
      </c>
      <c r="I655" s="90">
        <f>I656</f>
        <v>269.3</v>
      </c>
      <c r="J655" s="78">
        <f t="shared" si="123"/>
        <v>100.03714710252601</v>
      </c>
      <c r="K655" s="101">
        <f t="shared" si="121"/>
        <v>100.03714710252601</v>
      </c>
    </row>
    <row r="656" spans="1:11">
      <c r="A656" s="30" t="s">
        <v>132</v>
      </c>
      <c r="B656" s="51">
        <v>27</v>
      </c>
      <c r="C656" s="32">
        <v>10</v>
      </c>
      <c r="D656" s="33">
        <v>3</v>
      </c>
      <c r="E656" s="52">
        <v>5058600</v>
      </c>
      <c r="F656" s="31">
        <v>5</v>
      </c>
      <c r="G656" s="80">
        <v>269.2</v>
      </c>
      <c r="H656" s="80">
        <v>269.2</v>
      </c>
      <c r="I656" s="90">
        <v>269.3</v>
      </c>
      <c r="J656" s="78">
        <f t="shared" si="123"/>
        <v>100.03714710252601</v>
      </c>
      <c r="K656" s="101">
        <f t="shared" si="121"/>
        <v>100.03714710252601</v>
      </c>
    </row>
    <row r="657" spans="1:11" ht="25.5">
      <c r="A657" s="104" t="s">
        <v>21</v>
      </c>
      <c r="B657" s="28">
        <v>29</v>
      </c>
      <c r="C657" s="114"/>
      <c r="D657" s="115"/>
      <c r="E657" s="116"/>
      <c r="F657" s="28"/>
      <c r="G657" s="105">
        <f>G658</f>
        <v>72557.8</v>
      </c>
      <c r="H657" s="105">
        <f>H658</f>
        <v>72557.8</v>
      </c>
      <c r="I657" s="105">
        <f>I658</f>
        <v>71390.600000000006</v>
      </c>
      <c r="J657" s="78">
        <f t="shared" si="123"/>
        <v>98.391351446708697</v>
      </c>
      <c r="K657" s="101">
        <f t="shared" si="121"/>
        <v>98.391351446708697</v>
      </c>
    </row>
    <row r="658" spans="1:11">
      <c r="A658" s="30" t="s">
        <v>62</v>
      </c>
      <c r="B658" s="31">
        <v>29</v>
      </c>
      <c r="C658" s="32">
        <v>10</v>
      </c>
      <c r="D658" s="33"/>
      <c r="E658" s="34"/>
      <c r="F658" s="31"/>
      <c r="G658" s="77">
        <f>G659+G663</f>
        <v>72557.8</v>
      </c>
      <c r="H658" s="77">
        <f>H659+H663</f>
        <v>72557.8</v>
      </c>
      <c r="I658" s="77">
        <f>I659+I663</f>
        <v>71390.600000000006</v>
      </c>
      <c r="J658" s="78">
        <f t="shared" si="123"/>
        <v>98.391351446708697</v>
      </c>
      <c r="K658" s="101">
        <f t="shared" si="121"/>
        <v>98.391351446708697</v>
      </c>
    </row>
    <row r="659" spans="1:11">
      <c r="A659" s="30" t="s">
        <v>168</v>
      </c>
      <c r="B659" s="31">
        <v>29</v>
      </c>
      <c r="C659" s="32">
        <v>10</v>
      </c>
      <c r="D659" s="33">
        <v>3</v>
      </c>
      <c r="E659" s="34"/>
      <c r="F659" s="31"/>
      <c r="G659" s="77">
        <f>G660</f>
        <v>12044.2</v>
      </c>
      <c r="H659" s="77">
        <f t="shared" ref="H659:I661" si="125">H660</f>
        <v>12044.2</v>
      </c>
      <c r="I659" s="80">
        <f t="shared" si="125"/>
        <v>11316.8</v>
      </c>
      <c r="J659" s="78">
        <f t="shared" si="123"/>
        <v>93.960578535726725</v>
      </c>
      <c r="K659" s="101">
        <f t="shared" si="121"/>
        <v>93.960578535726725</v>
      </c>
    </row>
    <row r="660" spans="1:11">
      <c r="A660" s="30" t="s">
        <v>84</v>
      </c>
      <c r="B660" s="31">
        <v>29</v>
      </c>
      <c r="C660" s="32">
        <v>10</v>
      </c>
      <c r="D660" s="33">
        <v>3</v>
      </c>
      <c r="E660" s="34">
        <v>5050000</v>
      </c>
      <c r="F660" s="31"/>
      <c r="G660" s="77">
        <f>G661</f>
        <v>12044.2</v>
      </c>
      <c r="H660" s="77">
        <f t="shared" si="125"/>
        <v>12044.2</v>
      </c>
      <c r="I660" s="80">
        <f t="shared" si="125"/>
        <v>11316.8</v>
      </c>
      <c r="J660" s="78">
        <f t="shared" si="123"/>
        <v>93.960578535726725</v>
      </c>
      <c r="K660" s="101">
        <f t="shared" si="121"/>
        <v>93.960578535726725</v>
      </c>
    </row>
    <row r="661" spans="1:11" ht="63.75">
      <c r="A661" s="30" t="s">
        <v>199</v>
      </c>
      <c r="B661" s="31">
        <v>29</v>
      </c>
      <c r="C661" s="32">
        <v>10</v>
      </c>
      <c r="D661" s="33">
        <v>3</v>
      </c>
      <c r="E661" s="31">
        <v>5053600</v>
      </c>
      <c r="F661" s="31"/>
      <c r="G661" s="77">
        <f>G662</f>
        <v>12044.2</v>
      </c>
      <c r="H661" s="77">
        <f t="shared" si="125"/>
        <v>12044.2</v>
      </c>
      <c r="I661" s="80">
        <f t="shared" si="125"/>
        <v>11316.8</v>
      </c>
      <c r="J661" s="78">
        <f t="shared" si="123"/>
        <v>93.960578535726725</v>
      </c>
      <c r="K661" s="101">
        <f t="shared" si="121"/>
        <v>93.960578535726725</v>
      </c>
    </row>
    <row r="662" spans="1:11">
      <c r="A662" s="30" t="s">
        <v>132</v>
      </c>
      <c r="B662" s="31">
        <v>29</v>
      </c>
      <c r="C662" s="32">
        <v>10</v>
      </c>
      <c r="D662" s="33">
        <v>3</v>
      </c>
      <c r="E662" s="31">
        <v>5053600</v>
      </c>
      <c r="F662" s="31">
        <v>5</v>
      </c>
      <c r="G662" s="77">
        <v>12044.2</v>
      </c>
      <c r="H662" s="77">
        <v>12044.2</v>
      </c>
      <c r="I662" s="80">
        <v>11316.8</v>
      </c>
      <c r="J662" s="78">
        <f t="shared" si="123"/>
        <v>93.960578535726725</v>
      </c>
      <c r="K662" s="101">
        <f t="shared" si="121"/>
        <v>93.960578535726725</v>
      </c>
    </row>
    <row r="663" spans="1:11">
      <c r="A663" s="30" t="s">
        <v>169</v>
      </c>
      <c r="B663" s="31">
        <v>29</v>
      </c>
      <c r="C663" s="32">
        <v>10</v>
      </c>
      <c r="D663" s="33">
        <v>4</v>
      </c>
      <c r="E663" s="31"/>
      <c r="F663" s="31"/>
      <c r="G663" s="77">
        <f>G664+G669+G672+G667</f>
        <v>60513.599999999999</v>
      </c>
      <c r="H663" s="77">
        <f>H664+H669+H672+H667</f>
        <v>60513.599999999999</v>
      </c>
      <c r="I663" s="77">
        <f>I664+I669+I672+I667</f>
        <v>60073.8</v>
      </c>
      <c r="J663" s="78">
        <f t="shared" si="123"/>
        <v>99.273221226302852</v>
      </c>
      <c r="K663" s="101">
        <f t="shared" si="121"/>
        <v>99.273221226302852</v>
      </c>
    </row>
    <row r="664" spans="1:11">
      <c r="A664" s="30" t="s">
        <v>131</v>
      </c>
      <c r="B664" s="31">
        <v>29</v>
      </c>
      <c r="C664" s="32">
        <v>10</v>
      </c>
      <c r="D664" s="33">
        <v>4</v>
      </c>
      <c r="E664" s="31">
        <v>5050000</v>
      </c>
      <c r="F664" s="31"/>
      <c r="G664" s="77">
        <f t="shared" ref="G664:I665" si="126">G665</f>
        <v>841.1</v>
      </c>
      <c r="H664" s="77">
        <f t="shared" si="126"/>
        <v>841.1</v>
      </c>
      <c r="I664" s="80">
        <f t="shared" si="126"/>
        <v>751.6</v>
      </c>
      <c r="J664" s="78">
        <f t="shared" si="123"/>
        <v>89.359172512186419</v>
      </c>
      <c r="K664" s="101">
        <f t="shared" si="121"/>
        <v>89.359172512186419</v>
      </c>
    </row>
    <row r="665" spans="1:11" ht="38.25">
      <c r="A665" s="30" t="s">
        <v>170</v>
      </c>
      <c r="B665" s="31">
        <v>29</v>
      </c>
      <c r="C665" s="32">
        <v>10</v>
      </c>
      <c r="D665" s="33">
        <v>4</v>
      </c>
      <c r="E665" s="31">
        <v>5050502</v>
      </c>
      <c r="F665" s="31"/>
      <c r="G665" s="77">
        <f t="shared" si="126"/>
        <v>841.1</v>
      </c>
      <c r="H665" s="77">
        <f t="shared" si="126"/>
        <v>841.1</v>
      </c>
      <c r="I665" s="80">
        <f t="shared" si="126"/>
        <v>751.6</v>
      </c>
      <c r="J665" s="78">
        <f t="shared" si="123"/>
        <v>89.359172512186419</v>
      </c>
      <c r="K665" s="101">
        <f t="shared" si="121"/>
        <v>89.359172512186419</v>
      </c>
    </row>
    <row r="666" spans="1:11">
      <c r="A666" s="30" t="s">
        <v>143</v>
      </c>
      <c r="B666" s="31">
        <v>29</v>
      </c>
      <c r="C666" s="32">
        <v>10</v>
      </c>
      <c r="D666" s="33">
        <v>4</v>
      </c>
      <c r="E666" s="31">
        <v>5050502</v>
      </c>
      <c r="F666" s="31">
        <v>5</v>
      </c>
      <c r="G666" s="77">
        <v>841.1</v>
      </c>
      <c r="H666" s="77">
        <v>841.1</v>
      </c>
      <c r="I666" s="80">
        <v>751.6</v>
      </c>
      <c r="J666" s="78">
        <f t="shared" si="123"/>
        <v>89.359172512186419</v>
      </c>
      <c r="K666" s="101">
        <f t="shared" si="121"/>
        <v>89.359172512186419</v>
      </c>
    </row>
    <row r="667" spans="1:11" ht="63.75">
      <c r="A667" s="30" t="s">
        <v>199</v>
      </c>
      <c r="B667" s="31">
        <v>29</v>
      </c>
      <c r="C667" s="32">
        <v>10</v>
      </c>
      <c r="D667" s="33">
        <v>4</v>
      </c>
      <c r="E667" s="31">
        <v>5053600</v>
      </c>
      <c r="F667" s="31"/>
      <c r="G667" s="77">
        <f>G668</f>
        <v>4710.8999999999996</v>
      </c>
      <c r="H667" s="77">
        <f>H668</f>
        <v>4710.8999999999996</v>
      </c>
      <c r="I667" s="80">
        <f>I668</f>
        <v>4566.5</v>
      </c>
      <c r="J667" s="78">
        <f>I667/G667*100</f>
        <v>96.934768303296607</v>
      </c>
      <c r="K667" s="101">
        <f>I667/H667*100</f>
        <v>96.934768303296607</v>
      </c>
    </row>
    <row r="668" spans="1:11">
      <c r="A668" s="30" t="s">
        <v>132</v>
      </c>
      <c r="B668" s="31">
        <v>29</v>
      </c>
      <c r="C668" s="32">
        <v>10</v>
      </c>
      <c r="D668" s="33">
        <v>4</v>
      </c>
      <c r="E668" s="31">
        <v>5053600</v>
      </c>
      <c r="F668" s="31">
        <v>5</v>
      </c>
      <c r="G668" s="77">
        <v>4710.8999999999996</v>
      </c>
      <c r="H668" s="77">
        <v>4710.8999999999996</v>
      </c>
      <c r="I668" s="80">
        <v>4566.5</v>
      </c>
      <c r="J668" s="78">
        <f>I668/G668*100</f>
        <v>96.934768303296607</v>
      </c>
      <c r="K668" s="101">
        <f>I668/H668*100</f>
        <v>96.934768303296607</v>
      </c>
    </row>
    <row r="669" spans="1:11" ht="25.5">
      <c r="A669" s="50" t="s">
        <v>224</v>
      </c>
      <c r="B669" s="31">
        <v>29</v>
      </c>
      <c r="C669" s="32">
        <v>10</v>
      </c>
      <c r="D669" s="33">
        <v>4</v>
      </c>
      <c r="E669" s="31">
        <v>5140000</v>
      </c>
      <c r="F669" s="31"/>
      <c r="G669" s="80">
        <f t="shared" ref="G669:I670" si="127">G670</f>
        <v>37174.6</v>
      </c>
      <c r="H669" s="80">
        <f t="shared" si="127"/>
        <v>37174.6</v>
      </c>
      <c r="I669" s="80">
        <f t="shared" si="127"/>
        <v>36992.5</v>
      </c>
      <c r="J669" s="78">
        <f t="shared" si="123"/>
        <v>99.510149403087055</v>
      </c>
      <c r="K669" s="101">
        <f t="shared" si="121"/>
        <v>99.510149403087055</v>
      </c>
    </row>
    <row r="670" spans="1:11">
      <c r="A670" s="65" t="s">
        <v>225</v>
      </c>
      <c r="B670" s="31">
        <v>29</v>
      </c>
      <c r="C670" s="32">
        <v>10</v>
      </c>
      <c r="D670" s="33">
        <v>4</v>
      </c>
      <c r="E670" s="31">
        <v>5140100</v>
      </c>
      <c r="F670" s="31"/>
      <c r="G670" s="80">
        <f t="shared" si="127"/>
        <v>37174.6</v>
      </c>
      <c r="H670" s="80">
        <f t="shared" si="127"/>
        <v>37174.6</v>
      </c>
      <c r="I670" s="80">
        <f t="shared" si="127"/>
        <v>36992.5</v>
      </c>
      <c r="J670" s="78">
        <f t="shared" si="123"/>
        <v>99.510149403087055</v>
      </c>
      <c r="K670" s="101">
        <f t="shared" si="121"/>
        <v>99.510149403087055</v>
      </c>
    </row>
    <row r="671" spans="1:11" ht="15.75" customHeight="1">
      <c r="A671" s="30" t="s">
        <v>132</v>
      </c>
      <c r="B671" s="31">
        <v>29</v>
      </c>
      <c r="C671" s="32">
        <v>10</v>
      </c>
      <c r="D671" s="33">
        <v>4</v>
      </c>
      <c r="E671" s="31">
        <v>5140100</v>
      </c>
      <c r="F671" s="31">
        <v>5</v>
      </c>
      <c r="G671" s="80">
        <v>37174.6</v>
      </c>
      <c r="H671" s="80">
        <v>37174.6</v>
      </c>
      <c r="I671" s="77">
        <v>36992.5</v>
      </c>
      <c r="J671" s="78">
        <f t="shared" si="123"/>
        <v>99.510149403087055</v>
      </c>
      <c r="K671" s="101">
        <f t="shared" si="121"/>
        <v>99.510149403087055</v>
      </c>
    </row>
    <row r="672" spans="1:11" ht="38.25">
      <c r="A672" s="54" t="s">
        <v>226</v>
      </c>
      <c r="B672" s="31">
        <v>29</v>
      </c>
      <c r="C672" s="32">
        <v>10</v>
      </c>
      <c r="D672" s="33">
        <v>4</v>
      </c>
      <c r="E672" s="31">
        <v>5201300</v>
      </c>
      <c r="F672" s="31"/>
      <c r="G672" s="77">
        <f>G673+G674+G675+G676</f>
        <v>17787</v>
      </c>
      <c r="H672" s="77">
        <f>H673+H674+H675+H676</f>
        <v>17787</v>
      </c>
      <c r="I672" s="77">
        <f>I673+I674+I675+I676</f>
        <v>17763.2</v>
      </c>
      <c r="J672" s="78">
        <f t="shared" si="123"/>
        <v>99.866194411648962</v>
      </c>
      <c r="K672" s="101">
        <f t="shared" si="121"/>
        <v>99.866194411648962</v>
      </c>
    </row>
    <row r="673" spans="1:11" ht="25.5">
      <c r="A673" s="30" t="s">
        <v>222</v>
      </c>
      <c r="B673" s="31">
        <v>29</v>
      </c>
      <c r="C673" s="32">
        <v>10</v>
      </c>
      <c r="D673" s="33">
        <v>4</v>
      </c>
      <c r="E673" s="31">
        <v>5201300</v>
      </c>
      <c r="F673" s="31">
        <v>1</v>
      </c>
      <c r="G673" s="77">
        <v>6138.8</v>
      </c>
      <c r="H673" s="77">
        <v>6138.8</v>
      </c>
      <c r="I673" s="80">
        <v>6138.8</v>
      </c>
      <c r="J673" s="78">
        <f t="shared" si="123"/>
        <v>100</v>
      </c>
      <c r="K673" s="101">
        <f t="shared" si="121"/>
        <v>100</v>
      </c>
    </row>
    <row r="674" spans="1:11">
      <c r="A674" s="30" t="s">
        <v>132</v>
      </c>
      <c r="B674" s="31">
        <v>29</v>
      </c>
      <c r="C674" s="32">
        <v>10</v>
      </c>
      <c r="D674" s="33">
        <v>4</v>
      </c>
      <c r="E674" s="31">
        <v>5201300</v>
      </c>
      <c r="F674" s="31">
        <v>5</v>
      </c>
      <c r="G674" s="77">
        <v>7300</v>
      </c>
      <c r="H674" s="77">
        <v>7300</v>
      </c>
      <c r="I674" s="77">
        <v>7297.7</v>
      </c>
      <c r="J674" s="78">
        <f t="shared" si="123"/>
        <v>99.968493150684935</v>
      </c>
      <c r="K674" s="101">
        <f t="shared" si="121"/>
        <v>99.968493150684935</v>
      </c>
    </row>
    <row r="675" spans="1:11" ht="25.5">
      <c r="A675" s="30" t="s">
        <v>222</v>
      </c>
      <c r="B675" s="31">
        <v>29</v>
      </c>
      <c r="C675" s="32">
        <v>10</v>
      </c>
      <c r="D675" s="33">
        <v>4</v>
      </c>
      <c r="E675" s="31">
        <v>5201301</v>
      </c>
      <c r="F675" s="31">
        <v>1</v>
      </c>
      <c r="G675" s="77">
        <v>2306.1999999999998</v>
      </c>
      <c r="H675" s="77">
        <v>2306.1999999999998</v>
      </c>
      <c r="I675" s="77">
        <v>2305.6999999999998</v>
      </c>
      <c r="J675" s="78">
        <f t="shared" si="123"/>
        <v>99.978319313155836</v>
      </c>
      <c r="K675" s="101">
        <f t="shared" si="121"/>
        <v>99.978319313155836</v>
      </c>
    </row>
    <row r="676" spans="1:11">
      <c r="A676" s="30" t="s">
        <v>132</v>
      </c>
      <c r="B676" s="31">
        <v>29</v>
      </c>
      <c r="C676" s="32">
        <v>10</v>
      </c>
      <c r="D676" s="33">
        <v>4</v>
      </c>
      <c r="E676" s="31">
        <v>5201301</v>
      </c>
      <c r="F676" s="31">
        <v>5</v>
      </c>
      <c r="G676" s="77">
        <v>2042</v>
      </c>
      <c r="H676" s="77">
        <v>2042</v>
      </c>
      <c r="I676" s="77">
        <v>2021</v>
      </c>
      <c r="J676" s="78">
        <f t="shared" si="123"/>
        <v>98.971596474045057</v>
      </c>
      <c r="K676" s="101">
        <f t="shared" si="121"/>
        <v>98.971596474045057</v>
      </c>
    </row>
    <row r="677" spans="1:11" ht="39" customHeight="1">
      <c r="A677" s="104" t="s">
        <v>322</v>
      </c>
      <c r="B677" s="28">
        <v>50</v>
      </c>
      <c r="C677" s="32"/>
      <c r="D677" s="33"/>
      <c r="E677" s="34"/>
      <c r="F677" s="31"/>
      <c r="G677" s="105">
        <f>G678+G693+G698+G711+G729+G742+G754+G763+G771+G775</f>
        <v>416451.4</v>
      </c>
      <c r="H677" s="105">
        <f>H678+H693+H698+H711+H729+H742+H754+H763+H771+H775</f>
        <v>416451.5</v>
      </c>
      <c r="I677" s="105">
        <f>I678+I693+I698+I711+I729+I742+I754+I763+I771+I775</f>
        <v>397425.4</v>
      </c>
      <c r="J677" s="78">
        <f t="shared" si="123"/>
        <v>95.431399678329811</v>
      </c>
      <c r="K677" s="101">
        <f t="shared" si="121"/>
        <v>95.431376762960397</v>
      </c>
    </row>
    <row r="678" spans="1:11" ht="16.5" customHeight="1">
      <c r="A678" s="36" t="s">
        <v>187</v>
      </c>
      <c r="B678" s="51">
        <v>50</v>
      </c>
      <c r="C678" s="32">
        <v>1</v>
      </c>
      <c r="D678" s="33"/>
      <c r="E678" s="34"/>
      <c r="F678" s="31"/>
      <c r="G678" s="77">
        <f>G683+G687+G679</f>
        <v>5081.1000000000004</v>
      </c>
      <c r="H678" s="77">
        <f>H683+H687+H679</f>
        <v>5081.1000000000004</v>
      </c>
      <c r="I678" s="77">
        <f>I683+I687+I679</f>
        <v>2832.7</v>
      </c>
      <c r="J678" s="78">
        <f t="shared" si="123"/>
        <v>55.749739229694349</v>
      </c>
      <c r="K678" s="101">
        <f t="shared" si="121"/>
        <v>55.749739229694349</v>
      </c>
    </row>
    <row r="679" spans="1:11" ht="56.25" customHeight="1">
      <c r="A679" s="30" t="s">
        <v>110</v>
      </c>
      <c r="B679" s="31">
        <v>50</v>
      </c>
      <c r="C679" s="32">
        <v>1</v>
      </c>
      <c r="D679" s="33">
        <v>6</v>
      </c>
      <c r="E679" s="34"/>
      <c r="F679" s="31"/>
      <c r="G679" s="80">
        <f>G680</f>
        <v>1</v>
      </c>
      <c r="H679" s="80">
        <f t="shared" ref="H679:I681" si="128">H680</f>
        <v>1</v>
      </c>
      <c r="I679" s="80">
        <f t="shared" si="128"/>
        <v>1</v>
      </c>
      <c r="J679" s="78">
        <f t="shared" si="123"/>
        <v>100</v>
      </c>
      <c r="K679" s="101">
        <f t="shared" si="121"/>
        <v>100</v>
      </c>
    </row>
    <row r="680" spans="1:11" ht="60.75" customHeight="1">
      <c r="A680" s="30" t="s">
        <v>74</v>
      </c>
      <c r="B680" s="31">
        <v>50</v>
      </c>
      <c r="C680" s="32">
        <v>1</v>
      </c>
      <c r="D680" s="33">
        <v>6</v>
      </c>
      <c r="E680" s="34">
        <v>20000</v>
      </c>
      <c r="F680" s="31"/>
      <c r="G680" s="80">
        <f>G681</f>
        <v>1</v>
      </c>
      <c r="H680" s="80">
        <f t="shared" si="128"/>
        <v>1</v>
      </c>
      <c r="I680" s="80">
        <f t="shared" si="128"/>
        <v>1</v>
      </c>
      <c r="J680" s="78">
        <f t="shared" si="123"/>
        <v>100</v>
      </c>
      <c r="K680" s="101">
        <f t="shared" si="121"/>
        <v>100</v>
      </c>
    </row>
    <row r="681" spans="1:11" ht="16.5" customHeight="1">
      <c r="A681" s="30" t="s">
        <v>75</v>
      </c>
      <c r="B681" s="31">
        <v>50</v>
      </c>
      <c r="C681" s="32">
        <v>1</v>
      </c>
      <c r="D681" s="33">
        <v>6</v>
      </c>
      <c r="E681" s="34">
        <v>20400</v>
      </c>
      <c r="F681" s="31"/>
      <c r="G681" s="80">
        <f>G682</f>
        <v>1</v>
      </c>
      <c r="H681" s="80">
        <f t="shared" si="128"/>
        <v>1</v>
      </c>
      <c r="I681" s="80">
        <f t="shared" si="128"/>
        <v>1</v>
      </c>
      <c r="J681" s="78">
        <f t="shared" si="123"/>
        <v>100</v>
      </c>
      <c r="K681" s="101">
        <f t="shared" si="121"/>
        <v>100</v>
      </c>
    </row>
    <row r="682" spans="1:11" ht="35.25" customHeight="1">
      <c r="A682" s="30" t="s">
        <v>109</v>
      </c>
      <c r="B682" s="31">
        <v>50</v>
      </c>
      <c r="C682" s="32">
        <v>1</v>
      </c>
      <c r="D682" s="33">
        <v>6</v>
      </c>
      <c r="E682" s="34">
        <v>20400</v>
      </c>
      <c r="F682" s="31">
        <v>500</v>
      </c>
      <c r="G682" s="80">
        <v>1</v>
      </c>
      <c r="H682" s="80">
        <v>1</v>
      </c>
      <c r="I682" s="80">
        <v>1</v>
      </c>
      <c r="J682" s="78">
        <f t="shared" si="123"/>
        <v>100</v>
      </c>
      <c r="K682" s="101">
        <f t="shared" si="121"/>
        <v>100</v>
      </c>
    </row>
    <row r="683" spans="1:11">
      <c r="A683" s="30" t="s">
        <v>129</v>
      </c>
      <c r="B683" s="51">
        <v>50</v>
      </c>
      <c r="C683" s="32">
        <v>1</v>
      </c>
      <c r="D683" s="33">
        <v>11</v>
      </c>
      <c r="E683" s="31"/>
      <c r="F683" s="31"/>
      <c r="G683" s="77">
        <f>G684</f>
        <v>2248.4</v>
      </c>
      <c r="H683" s="77">
        <f t="shared" ref="H683:I685" si="129">H684</f>
        <v>2248.4</v>
      </c>
      <c r="I683" s="80">
        <f t="shared" si="129"/>
        <v>0</v>
      </c>
      <c r="J683" s="78">
        <f t="shared" si="123"/>
        <v>0</v>
      </c>
      <c r="K683" s="101">
        <f t="shared" si="121"/>
        <v>0</v>
      </c>
    </row>
    <row r="684" spans="1:11" ht="15" customHeight="1">
      <c r="A684" s="30" t="s">
        <v>129</v>
      </c>
      <c r="B684" s="51">
        <v>50</v>
      </c>
      <c r="C684" s="32">
        <v>1</v>
      </c>
      <c r="D684" s="33">
        <v>11</v>
      </c>
      <c r="E684" s="34">
        <v>700000</v>
      </c>
      <c r="F684" s="31"/>
      <c r="G684" s="77">
        <f>G685</f>
        <v>2248.4</v>
      </c>
      <c r="H684" s="77">
        <f t="shared" si="129"/>
        <v>2248.4</v>
      </c>
      <c r="I684" s="80">
        <f t="shared" si="129"/>
        <v>0</v>
      </c>
      <c r="J684" s="78">
        <f t="shared" si="123"/>
        <v>0</v>
      </c>
      <c r="K684" s="101">
        <f t="shared" si="121"/>
        <v>0</v>
      </c>
    </row>
    <row r="685" spans="1:11" ht="17.25" customHeight="1">
      <c r="A685" s="35" t="s">
        <v>130</v>
      </c>
      <c r="B685" s="51">
        <v>50</v>
      </c>
      <c r="C685" s="32">
        <v>1</v>
      </c>
      <c r="D685" s="33">
        <v>11</v>
      </c>
      <c r="E685" s="34">
        <v>700500</v>
      </c>
      <c r="F685" s="31"/>
      <c r="G685" s="77">
        <f>G686</f>
        <v>2248.4</v>
      </c>
      <c r="H685" s="77">
        <f t="shared" si="129"/>
        <v>2248.4</v>
      </c>
      <c r="I685" s="80">
        <f t="shared" si="129"/>
        <v>0</v>
      </c>
      <c r="J685" s="78">
        <f t="shared" si="123"/>
        <v>0</v>
      </c>
      <c r="K685" s="101">
        <f t="shared" si="121"/>
        <v>0</v>
      </c>
    </row>
    <row r="686" spans="1:11">
      <c r="A686" s="30" t="s">
        <v>128</v>
      </c>
      <c r="B686" s="51">
        <v>50</v>
      </c>
      <c r="C686" s="32">
        <v>1</v>
      </c>
      <c r="D686" s="33">
        <v>11</v>
      </c>
      <c r="E686" s="34">
        <v>700500</v>
      </c>
      <c r="F686" s="31">
        <v>13</v>
      </c>
      <c r="G686" s="77">
        <v>2248.4</v>
      </c>
      <c r="H686" s="77">
        <v>2248.4</v>
      </c>
      <c r="I686" s="80"/>
      <c r="J686" s="78">
        <f t="shared" si="123"/>
        <v>0</v>
      </c>
      <c r="K686" s="101">
        <f t="shared" si="121"/>
        <v>0</v>
      </c>
    </row>
    <row r="687" spans="1:11">
      <c r="A687" s="42" t="s">
        <v>161</v>
      </c>
      <c r="B687" s="51">
        <v>50</v>
      </c>
      <c r="C687" s="32">
        <v>1</v>
      </c>
      <c r="D687" s="43">
        <v>13</v>
      </c>
      <c r="E687" s="44"/>
      <c r="F687" s="45"/>
      <c r="G687" s="78">
        <f>G688+G690</f>
        <v>2831.7</v>
      </c>
      <c r="H687" s="78">
        <f>H688+H690</f>
        <v>2831.7</v>
      </c>
      <c r="I687" s="78">
        <f>I688+I690</f>
        <v>2831.7</v>
      </c>
      <c r="J687" s="78">
        <f t="shared" si="123"/>
        <v>100</v>
      </c>
      <c r="K687" s="101">
        <f t="shared" si="121"/>
        <v>100</v>
      </c>
    </row>
    <row r="688" spans="1:11" ht="25.5">
      <c r="A688" s="30" t="s">
        <v>111</v>
      </c>
      <c r="B688" s="51">
        <v>50</v>
      </c>
      <c r="C688" s="32">
        <v>1</v>
      </c>
      <c r="D688" s="33">
        <v>13</v>
      </c>
      <c r="E688" s="34">
        <v>13800</v>
      </c>
      <c r="F688" s="31"/>
      <c r="G688" s="80">
        <f>G689</f>
        <v>437</v>
      </c>
      <c r="H688" s="80">
        <f>H689</f>
        <v>437</v>
      </c>
      <c r="I688" s="80">
        <f>I689</f>
        <v>437</v>
      </c>
      <c r="J688" s="78">
        <f t="shared" si="123"/>
        <v>100</v>
      </c>
      <c r="K688" s="101">
        <f t="shared" si="121"/>
        <v>100</v>
      </c>
    </row>
    <row r="689" spans="1:11">
      <c r="A689" s="30" t="s">
        <v>274</v>
      </c>
      <c r="B689" s="51">
        <v>50</v>
      </c>
      <c r="C689" s="32">
        <v>1</v>
      </c>
      <c r="D689" s="33">
        <v>13</v>
      </c>
      <c r="E689" s="34">
        <v>13801</v>
      </c>
      <c r="F689" s="31">
        <v>9</v>
      </c>
      <c r="G689" s="80">
        <v>437</v>
      </c>
      <c r="H689" s="80">
        <v>437</v>
      </c>
      <c r="I689" s="80">
        <v>437</v>
      </c>
      <c r="J689" s="78">
        <f t="shared" si="123"/>
        <v>100</v>
      </c>
      <c r="K689" s="101">
        <f t="shared" si="121"/>
        <v>100</v>
      </c>
    </row>
    <row r="690" spans="1:11" ht="38.25">
      <c r="A690" s="30" t="s">
        <v>76</v>
      </c>
      <c r="B690" s="31">
        <v>50</v>
      </c>
      <c r="C690" s="32">
        <v>1</v>
      </c>
      <c r="D690" s="33">
        <v>13</v>
      </c>
      <c r="E690" s="34">
        <v>920000</v>
      </c>
      <c r="F690" s="31"/>
      <c r="G690" s="77">
        <f t="shared" ref="G690:I691" si="130">G691</f>
        <v>2394.6999999999998</v>
      </c>
      <c r="H690" s="77">
        <f t="shared" si="130"/>
        <v>2394.6999999999998</v>
      </c>
      <c r="I690" s="77">
        <f t="shared" si="130"/>
        <v>2394.6999999999998</v>
      </c>
      <c r="J690" s="78">
        <f t="shared" si="123"/>
        <v>100</v>
      </c>
      <c r="K690" s="101">
        <f t="shared" si="121"/>
        <v>100</v>
      </c>
    </row>
    <row r="691" spans="1:11" ht="25.5">
      <c r="A691" s="30" t="s">
        <v>123</v>
      </c>
      <c r="B691" s="31">
        <v>50</v>
      </c>
      <c r="C691" s="32">
        <v>1</v>
      </c>
      <c r="D691" s="33">
        <v>13</v>
      </c>
      <c r="E691" s="34">
        <v>920300</v>
      </c>
      <c r="F691" s="31"/>
      <c r="G691" s="77">
        <f t="shared" si="130"/>
        <v>2394.6999999999998</v>
      </c>
      <c r="H691" s="77">
        <f t="shared" si="130"/>
        <v>2394.6999999999998</v>
      </c>
      <c r="I691" s="77">
        <f t="shared" si="130"/>
        <v>2394.6999999999998</v>
      </c>
      <c r="J691" s="78">
        <f t="shared" si="123"/>
        <v>100</v>
      </c>
      <c r="K691" s="101">
        <f t="shared" si="121"/>
        <v>100</v>
      </c>
    </row>
    <row r="692" spans="1:11" ht="25.5">
      <c r="A692" s="30" t="s">
        <v>106</v>
      </c>
      <c r="B692" s="31">
        <v>50</v>
      </c>
      <c r="C692" s="32">
        <v>1</v>
      </c>
      <c r="D692" s="33">
        <v>13</v>
      </c>
      <c r="E692" s="34">
        <v>920300</v>
      </c>
      <c r="F692" s="31">
        <v>500</v>
      </c>
      <c r="G692" s="77">
        <v>2394.6999999999998</v>
      </c>
      <c r="H692" s="77">
        <v>2394.6999999999998</v>
      </c>
      <c r="I692" s="77">
        <v>2394.6999999999998</v>
      </c>
      <c r="J692" s="78">
        <f t="shared" si="123"/>
        <v>100</v>
      </c>
      <c r="K692" s="101">
        <f t="shared" si="121"/>
        <v>100</v>
      </c>
    </row>
    <row r="693" spans="1:11">
      <c r="A693" s="42" t="s">
        <v>271</v>
      </c>
      <c r="B693" s="51">
        <v>50</v>
      </c>
      <c r="C693" s="32">
        <v>2</v>
      </c>
      <c r="D693" s="43"/>
      <c r="E693" s="44"/>
      <c r="F693" s="45"/>
      <c r="G693" s="80">
        <f>G694</f>
        <v>4786.3999999999996</v>
      </c>
      <c r="H693" s="80">
        <f t="shared" ref="H693:I696" si="131">H694</f>
        <v>4786.3999999999996</v>
      </c>
      <c r="I693" s="80">
        <f t="shared" si="131"/>
        <v>4786.3999999999996</v>
      </c>
      <c r="J693" s="78">
        <f t="shared" si="123"/>
        <v>100</v>
      </c>
      <c r="K693" s="101">
        <f t="shared" si="121"/>
        <v>100</v>
      </c>
    </row>
    <row r="694" spans="1:11" ht="15.75" customHeight="1">
      <c r="A694" s="42" t="s">
        <v>272</v>
      </c>
      <c r="B694" s="51">
        <v>50</v>
      </c>
      <c r="C694" s="32">
        <v>2</v>
      </c>
      <c r="D694" s="43">
        <v>3</v>
      </c>
      <c r="E694" s="44"/>
      <c r="F694" s="45"/>
      <c r="G694" s="80">
        <f>G695</f>
        <v>4786.3999999999996</v>
      </c>
      <c r="H694" s="80">
        <f t="shared" si="131"/>
        <v>4786.3999999999996</v>
      </c>
      <c r="I694" s="80">
        <f t="shared" si="131"/>
        <v>4786.3999999999996</v>
      </c>
      <c r="J694" s="78">
        <f t="shared" si="123"/>
        <v>100</v>
      </c>
      <c r="K694" s="101">
        <f t="shared" si="121"/>
        <v>100</v>
      </c>
    </row>
    <row r="695" spans="1:11" ht="25.5">
      <c r="A695" s="42" t="s">
        <v>82</v>
      </c>
      <c r="B695" s="51">
        <v>50</v>
      </c>
      <c r="C695" s="32">
        <v>2</v>
      </c>
      <c r="D695" s="43">
        <v>3</v>
      </c>
      <c r="E695" s="44">
        <v>10000</v>
      </c>
      <c r="F695" s="45"/>
      <c r="G695" s="80">
        <f>G696</f>
        <v>4786.3999999999996</v>
      </c>
      <c r="H695" s="80">
        <f t="shared" si="131"/>
        <v>4786.3999999999996</v>
      </c>
      <c r="I695" s="80">
        <f t="shared" si="131"/>
        <v>4786.3999999999996</v>
      </c>
      <c r="J695" s="78">
        <f t="shared" si="123"/>
        <v>100</v>
      </c>
      <c r="K695" s="101">
        <f t="shared" si="121"/>
        <v>100</v>
      </c>
    </row>
    <row r="696" spans="1:11" ht="38.25">
      <c r="A696" s="42" t="s">
        <v>273</v>
      </c>
      <c r="B696" s="51">
        <v>50</v>
      </c>
      <c r="C696" s="32">
        <v>2</v>
      </c>
      <c r="D696" s="43">
        <v>3</v>
      </c>
      <c r="E696" s="44">
        <v>13600</v>
      </c>
      <c r="F696" s="45"/>
      <c r="G696" s="80">
        <f>G697</f>
        <v>4786.3999999999996</v>
      </c>
      <c r="H696" s="80">
        <f t="shared" si="131"/>
        <v>4786.3999999999996</v>
      </c>
      <c r="I696" s="80">
        <f t="shared" si="131"/>
        <v>4786.3999999999996</v>
      </c>
      <c r="J696" s="78">
        <f t="shared" si="123"/>
        <v>100</v>
      </c>
      <c r="K696" s="101">
        <f t="shared" si="121"/>
        <v>100</v>
      </c>
    </row>
    <row r="697" spans="1:11">
      <c r="A697" s="42" t="s">
        <v>274</v>
      </c>
      <c r="B697" s="51">
        <v>50</v>
      </c>
      <c r="C697" s="32">
        <v>2</v>
      </c>
      <c r="D697" s="43">
        <v>3</v>
      </c>
      <c r="E697" s="44">
        <v>13600</v>
      </c>
      <c r="F697" s="45">
        <v>9</v>
      </c>
      <c r="G697" s="80">
        <v>4786.3999999999996</v>
      </c>
      <c r="H697" s="80">
        <v>4786.3999999999996</v>
      </c>
      <c r="I697" s="80">
        <v>4786.3999999999996</v>
      </c>
      <c r="J697" s="78">
        <f t="shared" si="123"/>
        <v>100</v>
      </c>
      <c r="K697" s="101">
        <f t="shared" si="121"/>
        <v>100</v>
      </c>
    </row>
    <row r="698" spans="1:11">
      <c r="A698" s="30" t="s">
        <v>89</v>
      </c>
      <c r="B698" s="51">
        <v>50</v>
      </c>
      <c r="C698" s="32">
        <v>4</v>
      </c>
      <c r="D698" s="33"/>
      <c r="E698" s="34"/>
      <c r="F698" s="31"/>
      <c r="G698" s="80">
        <f>G699+G707</f>
        <v>9184.4</v>
      </c>
      <c r="H698" s="80">
        <f>H699+H707</f>
        <v>9184.5</v>
      </c>
      <c r="I698" s="80">
        <f>I699+I707</f>
        <v>9169</v>
      </c>
      <c r="J698" s="78">
        <f t="shared" si="123"/>
        <v>99.83232437611602</v>
      </c>
      <c r="K698" s="101">
        <f t="shared" si="121"/>
        <v>99.831237410855238</v>
      </c>
    </row>
    <row r="699" spans="1:11">
      <c r="A699" s="30" t="s">
        <v>15</v>
      </c>
      <c r="B699" s="51">
        <v>50</v>
      </c>
      <c r="C699" s="32">
        <v>4</v>
      </c>
      <c r="D699" s="33">
        <v>1</v>
      </c>
      <c r="E699" s="34"/>
      <c r="F699" s="31"/>
      <c r="G699" s="80">
        <f>G700+G703</f>
        <v>9086.9</v>
      </c>
      <c r="H699" s="80">
        <f>H700+H703</f>
        <v>9087</v>
      </c>
      <c r="I699" s="80">
        <f>I700+I703</f>
        <v>9087</v>
      </c>
      <c r="J699" s="78">
        <f t="shared" si="123"/>
        <v>100.00110048531403</v>
      </c>
      <c r="K699" s="101">
        <f t="shared" si="121"/>
        <v>100</v>
      </c>
    </row>
    <row r="700" spans="1:11" ht="25.5" hidden="1">
      <c r="A700" s="30" t="s">
        <v>18</v>
      </c>
      <c r="B700" s="51">
        <v>50</v>
      </c>
      <c r="C700" s="32">
        <v>4</v>
      </c>
      <c r="D700" s="33">
        <v>1</v>
      </c>
      <c r="E700" s="34">
        <v>5100000</v>
      </c>
      <c r="F700" s="31"/>
      <c r="G700" s="80">
        <f t="shared" ref="G700:I701" si="132">G701</f>
        <v>0</v>
      </c>
      <c r="H700" s="80">
        <f t="shared" si="132"/>
        <v>0</v>
      </c>
      <c r="I700" s="80">
        <f t="shared" si="132"/>
        <v>0</v>
      </c>
      <c r="J700" s="78" t="e">
        <f t="shared" si="123"/>
        <v>#DIV/0!</v>
      </c>
      <c r="K700" s="101" t="e">
        <f t="shared" si="121"/>
        <v>#DIV/0!</v>
      </c>
    </row>
    <row r="701" spans="1:11" ht="51" hidden="1">
      <c r="A701" s="30" t="s">
        <v>19</v>
      </c>
      <c r="B701" s="51">
        <v>50</v>
      </c>
      <c r="C701" s="32">
        <v>4</v>
      </c>
      <c r="D701" s="33">
        <v>1</v>
      </c>
      <c r="E701" s="34">
        <v>5100300</v>
      </c>
      <c r="F701" s="31"/>
      <c r="G701" s="80">
        <f t="shared" si="132"/>
        <v>0</v>
      </c>
      <c r="H701" s="80">
        <f t="shared" si="132"/>
        <v>0</v>
      </c>
      <c r="I701" s="80">
        <f t="shared" si="132"/>
        <v>0</v>
      </c>
      <c r="J701" s="78" t="e">
        <f t="shared" si="123"/>
        <v>#DIV/0!</v>
      </c>
      <c r="K701" s="101" t="e">
        <f t="shared" si="121"/>
        <v>#DIV/0!</v>
      </c>
    </row>
    <row r="702" spans="1:11" ht="25.5" hidden="1">
      <c r="A702" s="30" t="s">
        <v>13</v>
      </c>
      <c r="B702" s="51">
        <v>50</v>
      </c>
      <c r="C702" s="32">
        <v>4</v>
      </c>
      <c r="D702" s="33">
        <v>1</v>
      </c>
      <c r="E702" s="34">
        <v>5100301</v>
      </c>
      <c r="F702" s="31">
        <v>500</v>
      </c>
      <c r="G702" s="80"/>
      <c r="H702" s="80"/>
      <c r="I702" s="80"/>
      <c r="J702" s="78" t="e">
        <f t="shared" si="123"/>
        <v>#DIV/0!</v>
      </c>
      <c r="K702" s="101" t="e">
        <f t="shared" si="121"/>
        <v>#DIV/0!</v>
      </c>
    </row>
    <row r="703" spans="1:11">
      <c r="A703" s="30" t="s">
        <v>218</v>
      </c>
      <c r="B703" s="51">
        <v>50</v>
      </c>
      <c r="C703" s="32">
        <v>4</v>
      </c>
      <c r="D703" s="33">
        <v>1</v>
      </c>
      <c r="E703" s="34">
        <v>5220000</v>
      </c>
      <c r="F703" s="31"/>
      <c r="G703" s="80">
        <f>G704</f>
        <v>9086.9</v>
      </c>
      <c r="H703" s="80">
        <f>H704</f>
        <v>9087</v>
      </c>
      <c r="I703" s="80">
        <f>I704</f>
        <v>9087</v>
      </c>
      <c r="J703" s="78">
        <f t="shared" si="123"/>
        <v>100.00110048531403</v>
      </c>
      <c r="K703" s="101">
        <f t="shared" si="121"/>
        <v>100</v>
      </c>
    </row>
    <row r="704" spans="1:11" ht="25.5">
      <c r="A704" s="64" t="s">
        <v>16</v>
      </c>
      <c r="B704" s="51">
        <v>50</v>
      </c>
      <c r="C704" s="32">
        <v>4</v>
      </c>
      <c r="D704" s="33">
        <v>1</v>
      </c>
      <c r="E704" s="34">
        <v>5224500</v>
      </c>
      <c r="F704" s="63"/>
      <c r="G704" s="80">
        <f>G705+G706</f>
        <v>9086.9</v>
      </c>
      <c r="H704" s="80">
        <f>H705+H706</f>
        <v>9087</v>
      </c>
      <c r="I704" s="80">
        <f>I705+I706</f>
        <v>9087</v>
      </c>
      <c r="J704" s="78">
        <f t="shared" si="123"/>
        <v>100.00110048531403</v>
      </c>
      <c r="K704" s="101">
        <f t="shared" si="121"/>
        <v>100</v>
      </c>
    </row>
    <row r="705" spans="1:11" ht="25.5">
      <c r="A705" s="30" t="s">
        <v>109</v>
      </c>
      <c r="B705" s="51">
        <v>50</v>
      </c>
      <c r="C705" s="32">
        <v>4</v>
      </c>
      <c r="D705" s="33">
        <v>1</v>
      </c>
      <c r="E705" s="34">
        <v>5224500</v>
      </c>
      <c r="F705" s="31">
        <v>500</v>
      </c>
      <c r="G705" s="80">
        <v>0</v>
      </c>
      <c r="H705" s="78">
        <v>0</v>
      </c>
      <c r="I705" s="80">
        <v>0</v>
      </c>
      <c r="J705" s="78">
        <v>0</v>
      </c>
      <c r="K705" s="101">
        <v>0</v>
      </c>
    </row>
    <row r="706" spans="1:11">
      <c r="A706" s="30" t="s">
        <v>65</v>
      </c>
      <c r="B706" s="51">
        <v>50</v>
      </c>
      <c r="C706" s="32">
        <v>4</v>
      </c>
      <c r="D706" s="33">
        <v>1</v>
      </c>
      <c r="E706" s="34">
        <v>5224500</v>
      </c>
      <c r="F706" s="45">
        <v>17</v>
      </c>
      <c r="G706" s="80">
        <v>9086.9</v>
      </c>
      <c r="H706" s="80">
        <v>9087</v>
      </c>
      <c r="I706" s="80">
        <v>9087</v>
      </c>
      <c r="J706" s="78">
        <f t="shared" si="123"/>
        <v>100.00110048531403</v>
      </c>
      <c r="K706" s="101">
        <f t="shared" si="121"/>
        <v>100</v>
      </c>
    </row>
    <row r="707" spans="1:11" ht="25.5">
      <c r="A707" s="30" t="s">
        <v>153</v>
      </c>
      <c r="B707" s="51">
        <v>50</v>
      </c>
      <c r="C707" s="32">
        <v>4</v>
      </c>
      <c r="D707" s="33">
        <v>12</v>
      </c>
      <c r="E707" s="34"/>
      <c r="F707" s="31"/>
      <c r="G707" s="80">
        <f t="shared" ref="G707:I709" si="133">G708</f>
        <v>97.5</v>
      </c>
      <c r="H707" s="80">
        <f t="shared" si="133"/>
        <v>97.5</v>
      </c>
      <c r="I707" s="80">
        <f t="shared" si="133"/>
        <v>82</v>
      </c>
      <c r="J707" s="78">
        <f t="shared" si="123"/>
        <v>84.102564102564102</v>
      </c>
      <c r="K707" s="101">
        <f t="shared" si="121"/>
        <v>84.102564102564102</v>
      </c>
    </row>
    <row r="708" spans="1:11">
      <c r="A708" s="30" t="s">
        <v>218</v>
      </c>
      <c r="B708" s="51">
        <v>50</v>
      </c>
      <c r="C708" s="32">
        <v>4</v>
      </c>
      <c r="D708" s="33">
        <v>12</v>
      </c>
      <c r="E708" s="34">
        <v>5220000</v>
      </c>
      <c r="F708" s="31"/>
      <c r="G708" s="80">
        <f t="shared" si="133"/>
        <v>97.5</v>
      </c>
      <c r="H708" s="80">
        <f t="shared" si="133"/>
        <v>97.5</v>
      </c>
      <c r="I708" s="80">
        <f t="shared" si="133"/>
        <v>82</v>
      </c>
      <c r="J708" s="78">
        <f t="shared" si="123"/>
        <v>84.102564102564102</v>
      </c>
      <c r="K708" s="101">
        <f t="shared" si="121"/>
        <v>84.102564102564102</v>
      </c>
    </row>
    <row r="709" spans="1:11" ht="63.75">
      <c r="A709" s="30" t="s">
        <v>369</v>
      </c>
      <c r="B709" s="51">
        <v>50</v>
      </c>
      <c r="C709" s="32">
        <v>4</v>
      </c>
      <c r="D709" s="33">
        <v>12</v>
      </c>
      <c r="E709" s="34">
        <v>5226300</v>
      </c>
      <c r="F709" s="31"/>
      <c r="G709" s="80">
        <f t="shared" si="133"/>
        <v>97.5</v>
      </c>
      <c r="H709" s="80">
        <f t="shared" si="133"/>
        <v>97.5</v>
      </c>
      <c r="I709" s="80">
        <f t="shared" si="133"/>
        <v>82</v>
      </c>
      <c r="J709" s="78">
        <f t="shared" si="123"/>
        <v>84.102564102564102</v>
      </c>
      <c r="K709" s="101">
        <f t="shared" si="121"/>
        <v>84.102564102564102</v>
      </c>
    </row>
    <row r="710" spans="1:11" ht="25.5">
      <c r="A710" s="30" t="s">
        <v>106</v>
      </c>
      <c r="B710" s="51">
        <v>50</v>
      </c>
      <c r="C710" s="32">
        <v>4</v>
      </c>
      <c r="D710" s="33">
        <v>12</v>
      </c>
      <c r="E710" s="34">
        <v>5226300</v>
      </c>
      <c r="F710" s="31">
        <v>500</v>
      </c>
      <c r="G710" s="80">
        <v>97.5</v>
      </c>
      <c r="H710" s="80">
        <v>97.5</v>
      </c>
      <c r="I710" s="80">
        <v>82</v>
      </c>
      <c r="J710" s="78">
        <f t="shared" si="123"/>
        <v>84.102564102564102</v>
      </c>
      <c r="K710" s="101">
        <f t="shared" si="121"/>
        <v>84.102564102564102</v>
      </c>
    </row>
    <row r="711" spans="1:11">
      <c r="A711" s="30" t="s">
        <v>57</v>
      </c>
      <c r="B711" s="51">
        <v>50</v>
      </c>
      <c r="C711" s="32">
        <v>5</v>
      </c>
      <c r="D711" s="43"/>
      <c r="E711" s="44"/>
      <c r="F711" s="45"/>
      <c r="G711" s="80">
        <f>G717+G712+G724</f>
        <v>115024.40000000001</v>
      </c>
      <c r="H711" s="80">
        <f>H717+H712+H724</f>
        <v>115024.40000000001</v>
      </c>
      <c r="I711" s="80">
        <f>I717+I712+I724</f>
        <v>98262.3</v>
      </c>
      <c r="J711" s="78">
        <f t="shared" si="123"/>
        <v>85.427352805143954</v>
      </c>
      <c r="K711" s="101">
        <f t="shared" si="121"/>
        <v>85.427352805143954</v>
      </c>
    </row>
    <row r="712" spans="1:11">
      <c r="A712" s="42" t="s">
        <v>155</v>
      </c>
      <c r="B712" s="51">
        <v>50</v>
      </c>
      <c r="C712" s="32">
        <v>5</v>
      </c>
      <c r="D712" s="43">
        <v>1</v>
      </c>
      <c r="E712" s="44"/>
      <c r="F712" s="45"/>
      <c r="G712" s="80">
        <f t="shared" ref="G712:I715" si="134">G713</f>
        <v>10738</v>
      </c>
      <c r="H712" s="80">
        <f t="shared" si="134"/>
        <v>10738</v>
      </c>
      <c r="I712" s="80">
        <f t="shared" si="134"/>
        <v>10737.9</v>
      </c>
      <c r="J712" s="78">
        <f t="shared" si="123"/>
        <v>99.999068727882275</v>
      </c>
      <c r="K712" s="101">
        <f t="shared" si="121"/>
        <v>99.999068727882275</v>
      </c>
    </row>
    <row r="713" spans="1:11">
      <c r="A713" s="30" t="s">
        <v>104</v>
      </c>
      <c r="B713" s="31">
        <v>50</v>
      </c>
      <c r="C713" s="32">
        <v>5</v>
      </c>
      <c r="D713" s="33">
        <v>1</v>
      </c>
      <c r="E713" s="31">
        <v>5220000</v>
      </c>
      <c r="F713" s="31"/>
      <c r="G713" s="80">
        <f>G714</f>
        <v>10738</v>
      </c>
      <c r="H713" s="80">
        <f>H714</f>
        <v>10738</v>
      </c>
      <c r="I713" s="80">
        <f>I714</f>
        <v>10737.9</v>
      </c>
      <c r="J713" s="78">
        <f t="shared" si="123"/>
        <v>99.999068727882275</v>
      </c>
      <c r="K713" s="101">
        <f t="shared" si="121"/>
        <v>99.999068727882275</v>
      </c>
    </row>
    <row r="714" spans="1:11" ht="38.25">
      <c r="A714" s="30" t="s">
        <v>296</v>
      </c>
      <c r="B714" s="31">
        <v>50</v>
      </c>
      <c r="C714" s="32">
        <v>5</v>
      </c>
      <c r="D714" s="33">
        <v>1</v>
      </c>
      <c r="E714" s="31">
        <v>5227000</v>
      </c>
      <c r="F714" s="31"/>
      <c r="G714" s="80">
        <f t="shared" si="134"/>
        <v>10738</v>
      </c>
      <c r="H714" s="80">
        <f t="shared" si="134"/>
        <v>10738</v>
      </c>
      <c r="I714" s="80">
        <f t="shared" si="134"/>
        <v>10737.9</v>
      </c>
      <c r="J714" s="78">
        <f t="shared" si="123"/>
        <v>99.999068727882275</v>
      </c>
      <c r="K714" s="101">
        <f t="shared" si="121"/>
        <v>99.999068727882275</v>
      </c>
    </row>
    <row r="715" spans="1:11" ht="25.5">
      <c r="A715" s="30" t="s">
        <v>267</v>
      </c>
      <c r="B715" s="31">
        <v>50</v>
      </c>
      <c r="C715" s="32">
        <v>5</v>
      </c>
      <c r="D715" s="33">
        <v>1</v>
      </c>
      <c r="E715" s="31">
        <v>5227000</v>
      </c>
      <c r="F715" s="31"/>
      <c r="G715" s="80">
        <f t="shared" si="134"/>
        <v>10738</v>
      </c>
      <c r="H715" s="80">
        <f t="shared" si="134"/>
        <v>10738</v>
      </c>
      <c r="I715" s="80">
        <f t="shared" si="134"/>
        <v>10737.9</v>
      </c>
      <c r="J715" s="78">
        <f t="shared" si="123"/>
        <v>99.999068727882275</v>
      </c>
      <c r="K715" s="101">
        <f t="shared" ref="K715:K778" si="135">I715/H715*100</f>
        <v>99.999068727882275</v>
      </c>
    </row>
    <row r="716" spans="1:11">
      <c r="A716" s="30" t="s">
        <v>55</v>
      </c>
      <c r="B716" s="31">
        <v>50</v>
      </c>
      <c r="C716" s="32">
        <v>5</v>
      </c>
      <c r="D716" s="33">
        <v>1</v>
      </c>
      <c r="E716" s="31">
        <v>5227000</v>
      </c>
      <c r="F716" s="31">
        <v>17</v>
      </c>
      <c r="G716" s="80">
        <v>10738</v>
      </c>
      <c r="H716" s="80">
        <v>10738</v>
      </c>
      <c r="I716" s="80">
        <v>10737.9</v>
      </c>
      <c r="J716" s="78">
        <f t="shared" ref="J716:J779" si="136">I716/G716*100</f>
        <v>99.999068727882275</v>
      </c>
      <c r="K716" s="101">
        <f t="shared" si="135"/>
        <v>99.999068727882275</v>
      </c>
    </row>
    <row r="717" spans="1:11">
      <c r="A717" s="42" t="s">
        <v>134</v>
      </c>
      <c r="B717" s="51">
        <v>50</v>
      </c>
      <c r="C717" s="32">
        <v>5</v>
      </c>
      <c r="D717" s="43">
        <v>2</v>
      </c>
      <c r="E717" s="44"/>
      <c r="F717" s="45"/>
      <c r="G717" s="80">
        <f>G721+G718</f>
        <v>26048.799999999999</v>
      </c>
      <c r="H717" s="80">
        <f>H721+H718</f>
        <v>26048.799999999999</v>
      </c>
      <c r="I717" s="80">
        <f>I721+I718</f>
        <v>23110.5</v>
      </c>
      <c r="J717" s="78">
        <f t="shared" si="136"/>
        <v>88.720017812720741</v>
      </c>
      <c r="K717" s="101">
        <f t="shared" si="135"/>
        <v>88.720017812720741</v>
      </c>
    </row>
    <row r="718" spans="1:11">
      <c r="A718" s="30" t="s">
        <v>28</v>
      </c>
      <c r="B718" s="51">
        <v>50</v>
      </c>
      <c r="C718" s="32">
        <v>5</v>
      </c>
      <c r="D718" s="43">
        <v>2</v>
      </c>
      <c r="E718" s="44">
        <v>3500000</v>
      </c>
      <c r="F718" s="45"/>
      <c r="G718" s="80">
        <f t="shared" ref="G718:I719" si="137">G719</f>
        <v>18584.3</v>
      </c>
      <c r="H718" s="80">
        <f t="shared" si="137"/>
        <v>18584.3</v>
      </c>
      <c r="I718" s="80">
        <f t="shared" si="137"/>
        <v>17602.099999999999</v>
      </c>
      <c r="J718" s="78">
        <f t="shared" si="136"/>
        <v>94.714893754405594</v>
      </c>
      <c r="K718" s="101">
        <f t="shared" si="135"/>
        <v>94.714893754405594</v>
      </c>
    </row>
    <row r="719" spans="1:11" ht="25.5">
      <c r="A719" s="30" t="s">
        <v>71</v>
      </c>
      <c r="B719" s="31">
        <v>50</v>
      </c>
      <c r="C719" s="32">
        <v>5</v>
      </c>
      <c r="D719" s="33">
        <v>2</v>
      </c>
      <c r="E719" s="31">
        <v>3510500</v>
      </c>
      <c r="F719" s="31"/>
      <c r="G719" s="80">
        <f t="shared" si="137"/>
        <v>18584.3</v>
      </c>
      <c r="H719" s="80">
        <f t="shared" si="137"/>
        <v>18584.3</v>
      </c>
      <c r="I719" s="80">
        <f t="shared" si="137"/>
        <v>17602.099999999999</v>
      </c>
      <c r="J719" s="78">
        <f t="shared" si="136"/>
        <v>94.714893754405594</v>
      </c>
      <c r="K719" s="101">
        <f t="shared" si="135"/>
        <v>94.714893754405594</v>
      </c>
    </row>
    <row r="720" spans="1:11" ht="25.5">
      <c r="A720" s="30" t="s">
        <v>109</v>
      </c>
      <c r="B720" s="31">
        <v>50</v>
      </c>
      <c r="C720" s="32">
        <v>5</v>
      </c>
      <c r="D720" s="33">
        <v>2</v>
      </c>
      <c r="E720" s="31">
        <v>3510500</v>
      </c>
      <c r="F720" s="31">
        <v>500</v>
      </c>
      <c r="G720" s="80">
        <v>18584.3</v>
      </c>
      <c r="H720" s="80">
        <v>18584.3</v>
      </c>
      <c r="I720" s="80">
        <v>17602.099999999999</v>
      </c>
      <c r="J720" s="78">
        <f t="shared" si="136"/>
        <v>94.714893754405594</v>
      </c>
      <c r="K720" s="101">
        <f t="shared" si="135"/>
        <v>94.714893754405594</v>
      </c>
    </row>
    <row r="721" spans="1:11">
      <c r="A721" s="42" t="s">
        <v>218</v>
      </c>
      <c r="B721" s="51">
        <v>50</v>
      </c>
      <c r="C721" s="32">
        <v>5</v>
      </c>
      <c r="D721" s="43">
        <v>2</v>
      </c>
      <c r="E721" s="44">
        <v>5220000</v>
      </c>
      <c r="F721" s="45"/>
      <c r="G721" s="80">
        <f t="shared" ref="G721:I722" si="138">G722</f>
        <v>7464.5</v>
      </c>
      <c r="H721" s="80">
        <f t="shared" si="138"/>
        <v>7464.5</v>
      </c>
      <c r="I721" s="80">
        <f t="shared" si="138"/>
        <v>5508.4</v>
      </c>
      <c r="J721" s="78">
        <f t="shared" si="136"/>
        <v>73.794627905418977</v>
      </c>
      <c r="K721" s="101">
        <f t="shared" si="135"/>
        <v>73.794627905418977</v>
      </c>
    </row>
    <row r="722" spans="1:11" ht="51">
      <c r="A722" s="42" t="s">
        <v>275</v>
      </c>
      <c r="B722" s="51">
        <v>50</v>
      </c>
      <c r="C722" s="32">
        <v>5</v>
      </c>
      <c r="D722" s="43">
        <v>2</v>
      </c>
      <c r="E722" s="44">
        <v>5222100</v>
      </c>
      <c r="F722" s="45"/>
      <c r="G722" s="80">
        <f t="shared" si="138"/>
        <v>7464.5</v>
      </c>
      <c r="H722" s="80">
        <f t="shared" si="138"/>
        <v>7464.5</v>
      </c>
      <c r="I722" s="80">
        <f t="shared" si="138"/>
        <v>5508.4</v>
      </c>
      <c r="J722" s="78">
        <f t="shared" si="136"/>
        <v>73.794627905418977</v>
      </c>
      <c r="K722" s="101">
        <f t="shared" si="135"/>
        <v>73.794627905418977</v>
      </c>
    </row>
    <row r="723" spans="1:11">
      <c r="A723" s="42" t="s">
        <v>65</v>
      </c>
      <c r="B723" s="51">
        <v>50</v>
      </c>
      <c r="C723" s="32">
        <v>5</v>
      </c>
      <c r="D723" s="43">
        <v>2</v>
      </c>
      <c r="E723" s="44">
        <v>5222100</v>
      </c>
      <c r="F723" s="45">
        <v>17</v>
      </c>
      <c r="G723" s="80">
        <v>7464.5</v>
      </c>
      <c r="H723" s="80">
        <v>7464.5</v>
      </c>
      <c r="I723" s="80">
        <v>5508.4</v>
      </c>
      <c r="J723" s="78">
        <f t="shared" si="136"/>
        <v>73.794627905418977</v>
      </c>
      <c r="K723" s="101">
        <f t="shared" si="135"/>
        <v>73.794627905418977</v>
      </c>
    </row>
    <row r="724" spans="1:11">
      <c r="A724" s="42" t="s">
        <v>135</v>
      </c>
      <c r="B724" s="51">
        <v>50</v>
      </c>
      <c r="C724" s="32">
        <v>5</v>
      </c>
      <c r="D724" s="43">
        <v>3</v>
      </c>
      <c r="E724" s="44"/>
      <c r="F724" s="45"/>
      <c r="G724" s="80">
        <f t="shared" ref="G724:I727" si="139">G725</f>
        <v>78237.600000000006</v>
      </c>
      <c r="H724" s="80">
        <f>H725</f>
        <v>78237.600000000006</v>
      </c>
      <c r="I724" s="80">
        <f>I725</f>
        <v>64413.9</v>
      </c>
      <c r="J724" s="78">
        <f t="shared" si="136"/>
        <v>82.331129789257346</v>
      </c>
      <c r="K724" s="101">
        <f t="shared" si="135"/>
        <v>82.331129789257346</v>
      </c>
    </row>
    <row r="725" spans="1:11">
      <c r="A725" s="30" t="s">
        <v>104</v>
      </c>
      <c r="B725" s="31">
        <v>50</v>
      </c>
      <c r="C725" s="32">
        <v>5</v>
      </c>
      <c r="D725" s="33">
        <v>3</v>
      </c>
      <c r="E725" s="34">
        <v>5220000</v>
      </c>
      <c r="F725" s="31"/>
      <c r="G725" s="80">
        <f t="shared" si="139"/>
        <v>78237.600000000006</v>
      </c>
      <c r="H725" s="80">
        <f t="shared" si="139"/>
        <v>78237.600000000006</v>
      </c>
      <c r="I725" s="80">
        <f t="shared" si="139"/>
        <v>64413.9</v>
      </c>
      <c r="J725" s="78">
        <f t="shared" si="136"/>
        <v>82.331129789257346</v>
      </c>
      <c r="K725" s="101">
        <f t="shared" si="135"/>
        <v>82.331129789257346</v>
      </c>
    </row>
    <row r="726" spans="1:11" ht="38.25">
      <c r="A726" s="30" t="s">
        <v>295</v>
      </c>
      <c r="B726" s="31">
        <v>50</v>
      </c>
      <c r="C726" s="32">
        <v>5</v>
      </c>
      <c r="D726" s="33">
        <v>3</v>
      </c>
      <c r="E726" s="34">
        <v>5226100</v>
      </c>
      <c r="F726" s="31"/>
      <c r="G726" s="80">
        <f t="shared" si="139"/>
        <v>78237.600000000006</v>
      </c>
      <c r="H726" s="80">
        <f t="shared" si="139"/>
        <v>78237.600000000006</v>
      </c>
      <c r="I726" s="80">
        <f t="shared" si="139"/>
        <v>64413.9</v>
      </c>
      <c r="J726" s="78">
        <f t="shared" si="136"/>
        <v>82.331129789257346</v>
      </c>
      <c r="K726" s="101">
        <f t="shared" si="135"/>
        <v>82.331129789257346</v>
      </c>
    </row>
    <row r="727" spans="1:11">
      <c r="A727" s="30" t="s">
        <v>262</v>
      </c>
      <c r="B727" s="31">
        <v>50</v>
      </c>
      <c r="C727" s="32">
        <v>5</v>
      </c>
      <c r="D727" s="33">
        <v>3</v>
      </c>
      <c r="E727" s="34">
        <v>5226105</v>
      </c>
      <c r="F727" s="31"/>
      <c r="G727" s="80">
        <f t="shared" si="139"/>
        <v>78237.600000000006</v>
      </c>
      <c r="H727" s="80">
        <f>H728</f>
        <v>78237.600000000006</v>
      </c>
      <c r="I727" s="80">
        <f>I728</f>
        <v>64413.9</v>
      </c>
      <c r="J727" s="78">
        <f t="shared" si="136"/>
        <v>82.331129789257346</v>
      </c>
      <c r="K727" s="101">
        <f t="shared" si="135"/>
        <v>82.331129789257346</v>
      </c>
    </row>
    <row r="728" spans="1:11">
      <c r="A728" s="30" t="s">
        <v>55</v>
      </c>
      <c r="B728" s="31">
        <v>50</v>
      </c>
      <c r="C728" s="32">
        <v>5</v>
      </c>
      <c r="D728" s="33">
        <v>3</v>
      </c>
      <c r="E728" s="34">
        <v>5226105</v>
      </c>
      <c r="F728" s="31">
        <v>17</v>
      </c>
      <c r="G728" s="80">
        <v>78237.600000000006</v>
      </c>
      <c r="H728" s="80">
        <v>78237.600000000006</v>
      </c>
      <c r="I728" s="80">
        <v>64413.9</v>
      </c>
      <c r="J728" s="78">
        <f t="shared" si="136"/>
        <v>82.331129789257346</v>
      </c>
      <c r="K728" s="101">
        <f t="shared" si="135"/>
        <v>82.331129789257346</v>
      </c>
    </row>
    <row r="729" spans="1:11">
      <c r="A729" s="30" t="s">
        <v>147</v>
      </c>
      <c r="B729" s="51">
        <v>50</v>
      </c>
      <c r="C729" s="32">
        <v>7</v>
      </c>
      <c r="D729" s="33"/>
      <c r="E729" s="34"/>
      <c r="F729" s="31"/>
      <c r="G729" s="78">
        <f>G730+G734</f>
        <v>635.20000000000005</v>
      </c>
      <c r="H729" s="78">
        <f>H730+H734</f>
        <v>635.20000000000005</v>
      </c>
      <c r="I729" s="78">
        <f>I730+I734</f>
        <v>635.20000000000005</v>
      </c>
      <c r="J729" s="78">
        <f t="shared" si="136"/>
        <v>100</v>
      </c>
      <c r="K729" s="101">
        <f t="shared" si="135"/>
        <v>100</v>
      </c>
    </row>
    <row r="730" spans="1:11" hidden="1">
      <c r="A730" s="30" t="s">
        <v>115</v>
      </c>
      <c r="B730" s="51">
        <v>50</v>
      </c>
      <c r="C730" s="32">
        <v>7</v>
      </c>
      <c r="D730" s="33">
        <v>1</v>
      </c>
      <c r="E730" s="34"/>
      <c r="F730" s="31"/>
      <c r="G730" s="80">
        <f t="shared" ref="G730:I732" si="140">G731</f>
        <v>0</v>
      </c>
      <c r="H730" s="80">
        <f t="shared" si="140"/>
        <v>0</v>
      </c>
      <c r="I730" s="80">
        <f t="shared" si="140"/>
        <v>0</v>
      </c>
      <c r="J730" s="78" t="e">
        <f t="shared" si="136"/>
        <v>#DIV/0!</v>
      </c>
      <c r="K730" s="101" t="e">
        <f t="shared" si="135"/>
        <v>#DIV/0!</v>
      </c>
    </row>
    <row r="731" spans="1:11" hidden="1">
      <c r="A731" s="30" t="s">
        <v>116</v>
      </c>
      <c r="B731" s="51">
        <v>50</v>
      </c>
      <c r="C731" s="32">
        <v>7</v>
      </c>
      <c r="D731" s="33">
        <v>1</v>
      </c>
      <c r="E731" s="31">
        <v>4200000</v>
      </c>
      <c r="F731" s="31"/>
      <c r="G731" s="80">
        <f t="shared" si="140"/>
        <v>0</v>
      </c>
      <c r="H731" s="80">
        <f t="shared" si="140"/>
        <v>0</v>
      </c>
      <c r="I731" s="80">
        <f t="shared" si="140"/>
        <v>0</v>
      </c>
      <c r="J731" s="78" t="e">
        <f t="shared" si="136"/>
        <v>#DIV/0!</v>
      </c>
      <c r="K731" s="101" t="e">
        <f t="shared" si="135"/>
        <v>#DIV/0!</v>
      </c>
    </row>
    <row r="732" spans="1:11" ht="25.5" hidden="1">
      <c r="A732" s="30" t="s">
        <v>51</v>
      </c>
      <c r="B732" s="51">
        <v>50</v>
      </c>
      <c r="C732" s="32">
        <v>7</v>
      </c>
      <c r="D732" s="33">
        <v>1</v>
      </c>
      <c r="E732" s="31">
        <v>4209900</v>
      </c>
      <c r="F732" s="31"/>
      <c r="G732" s="80">
        <f t="shared" si="140"/>
        <v>0</v>
      </c>
      <c r="H732" s="80">
        <f t="shared" si="140"/>
        <v>0</v>
      </c>
      <c r="I732" s="80">
        <f t="shared" si="140"/>
        <v>0</v>
      </c>
      <c r="J732" s="78" t="e">
        <f t="shared" si="136"/>
        <v>#DIV/0!</v>
      </c>
      <c r="K732" s="101" t="e">
        <f t="shared" si="135"/>
        <v>#DIV/0!</v>
      </c>
    </row>
    <row r="733" spans="1:11" ht="25.5" hidden="1">
      <c r="A733" s="30" t="s">
        <v>177</v>
      </c>
      <c r="B733" s="51">
        <v>50</v>
      </c>
      <c r="C733" s="32">
        <v>7</v>
      </c>
      <c r="D733" s="33">
        <v>1</v>
      </c>
      <c r="E733" s="31">
        <v>4209900</v>
      </c>
      <c r="F733" s="31">
        <v>1</v>
      </c>
      <c r="G733" s="80"/>
      <c r="H733" s="80"/>
      <c r="I733" s="80"/>
      <c r="J733" s="78" t="e">
        <f t="shared" si="136"/>
        <v>#DIV/0!</v>
      </c>
      <c r="K733" s="101" t="e">
        <f t="shared" si="135"/>
        <v>#DIV/0!</v>
      </c>
    </row>
    <row r="734" spans="1:11" ht="30" customHeight="1">
      <c r="A734" s="42" t="s">
        <v>117</v>
      </c>
      <c r="B734" s="51">
        <v>50</v>
      </c>
      <c r="C734" s="47">
        <v>7</v>
      </c>
      <c r="D734" s="43">
        <v>7</v>
      </c>
      <c r="E734" s="45"/>
      <c r="F734" s="45"/>
      <c r="G734" s="80">
        <f>G735</f>
        <v>635.20000000000005</v>
      </c>
      <c r="H734" s="80">
        <f>H735</f>
        <v>635.20000000000005</v>
      </c>
      <c r="I734" s="80">
        <f>I735</f>
        <v>635.20000000000005</v>
      </c>
      <c r="J734" s="78">
        <f t="shared" si="136"/>
        <v>100</v>
      </c>
      <c r="K734" s="101">
        <f t="shared" si="135"/>
        <v>100</v>
      </c>
    </row>
    <row r="735" spans="1:11">
      <c r="A735" s="42" t="s">
        <v>218</v>
      </c>
      <c r="B735" s="51">
        <v>50</v>
      </c>
      <c r="C735" s="47">
        <v>7</v>
      </c>
      <c r="D735" s="43">
        <v>7</v>
      </c>
      <c r="E735" s="45">
        <v>5220000</v>
      </c>
      <c r="F735" s="45"/>
      <c r="G735" s="80">
        <f>G739+G736</f>
        <v>635.20000000000005</v>
      </c>
      <c r="H735" s="80">
        <f>H739+H736</f>
        <v>635.20000000000005</v>
      </c>
      <c r="I735" s="80">
        <f>I736+I739</f>
        <v>635.20000000000005</v>
      </c>
      <c r="J735" s="78">
        <f t="shared" si="136"/>
        <v>100</v>
      </c>
      <c r="K735" s="101">
        <f t="shared" si="135"/>
        <v>100</v>
      </c>
    </row>
    <row r="736" spans="1:11" ht="25.5">
      <c r="A736" s="42" t="s">
        <v>340</v>
      </c>
      <c r="B736" s="51">
        <v>50</v>
      </c>
      <c r="C736" s="47">
        <v>7</v>
      </c>
      <c r="D736" s="43">
        <v>7</v>
      </c>
      <c r="E736" s="45">
        <v>5220100</v>
      </c>
      <c r="F736" s="45"/>
      <c r="G736" s="80">
        <f t="shared" ref="G736:I737" si="141">G737</f>
        <v>135.19999999999999</v>
      </c>
      <c r="H736" s="80">
        <f t="shared" si="141"/>
        <v>135.19999999999999</v>
      </c>
      <c r="I736" s="80">
        <f t="shared" si="141"/>
        <v>135.19999999999999</v>
      </c>
      <c r="J736" s="78">
        <f t="shared" si="136"/>
        <v>100</v>
      </c>
      <c r="K736" s="101">
        <f t="shared" si="135"/>
        <v>100</v>
      </c>
    </row>
    <row r="737" spans="1:11" ht="25.5">
      <c r="A737" s="42" t="s">
        <v>341</v>
      </c>
      <c r="B737" s="51">
        <v>50</v>
      </c>
      <c r="C737" s="47">
        <v>7</v>
      </c>
      <c r="D737" s="43">
        <v>7</v>
      </c>
      <c r="E737" s="45">
        <v>5220100</v>
      </c>
      <c r="F737" s="45"/>
      <c r="G737" s="80">
        <f t="shared" si="141"/>
        <v>135.19999999999999</v>
      </c>
      <c r="H737" s="80">
        <f t="shared" si="141"/>
        <v>135.19999999999999</v>
      </c>
      <c r="I737" s="80">
        <f t="shared" si="141"/>
        <v>135.19999999999999</v>
      </c>
      <c r="J737" s="78">
        <f t="shared" si="136"/>
        <v>100</v>
      </c>
      <c r="K737" s="101">
        <f t="shared" si="135"/>
        <v>100</v>
      </c>
    </row>
    <row r="738" spans="1:11">
      <c r="A738" s="42" t="s">
        <v>65</v>
      </c>
      <c r="B738" s="51">
        <v>50</v>
      </c>
      <c r="C738" s="47">
        <v>7</v>
      </c>
      <c r="D738" s="43">
        <v>7</v>
      </c>
      <c r="E738" s="45">
        <v>5220100</v>
      </c>
      <c r="F738" s="45">
        <v>17</v>
      </c>
      <c r="G738" s="80">
        <v>135.19999999999999</v>
      </c>
      <c r="H738" s="80">
        <v>135.19999999999999</v>
      </c>
      <c r="I738" s="80">
        <v>135.19999999999999</v>
      </c>
      <c r="J738" s="78">
        <f t="shared" si="136"/>
        <v>100</v>
      </c>
      <c r="K738" s="101">
        <f t="shared" si="135"/>
        <v>100</v>
      </c>
    </row>
    <row r="739" spans="1:11">
      <c r="A739" s="42" t="s">
        <v>20</v>
      </c>
      <c r="B739" s="51">
        <v>50</v>
      </c>
      <c r="C739" s="47">
        <v>7</v>
      </c>
      <c r="D739" s="43">
        <v>7</v>
      </c>
      <c r="E739" s="45">
        <v>5221300</v>
      </c>
      <c r="F739" s="45"/>
      <c r="G739" s="80">
        <f t="shared" ref="G739:I740" si="142">G740</f>
        <v>500</v>
      </c>
      <c r="H739" s="80">
        <f t="shared" si="142"/>
        <v>500</v>
      </c>
      <c r="I739" s="80">
        <f t="shared" si="142"/>
        <v>500</v>
      </c>
      <c r="J739" s="78">
        <f t="shared" si="136"/>
        <v>100</v>
      </c>
      <c r="K739" s="101">
        <f t="shared" si="135"/>
        <v>100</v>
      </c>
    </row>
    <row r="740" spans="1:11" ht="25.5">
      <c r="A740" s="42" t="s">
        <v>345</v>
      </c>
      <c r="B740" s="51">
        <v>50</v>
      </c>
      <c r="C740" s="47">
        <v>7</v>
      </c>
      <c r="D740" s="43">
        <v>7</v>
      </c>
      <c r="E740" s="45">
        <v>5221310</v>
      </c>
      <c r="F740" s="45"/>
      <c r="G740" s="80">
        <f t="shared" si="142"/>
        <v>500</v>
      </c>
      <c r="H740" s="80">
        <f t="shared" si="142"/>
        <v>500</v>
      </c>
      <c r="I740" s="80">
        <f t="shared" si="142"/>
        <v>500</v>
      </c>
      <c r="J740" s="78">
        <f t="shared" si="136"/>
        <v>100</v>
      </c>
      <c r="K740" s="101">
        <f t="shared" si="135"/>
        <v>100</v>
      </c>
    </row>
    <row r="741" spans="1:11">
      <c r="A741" s="42" t="s">
        <v>65</v>
      </c>
      <c r="B741" s="51">
        <v>50</v>
      </c>
      <c r="C741" s="47">
        <v>7</v>
      </c>
      <c r="D741" s="43">
        <v>7</v>
      </c>
      <c r="E741" s="45">
        <v>5221310</v>
      </c>
      <c r="F741" s="45">
        <v>17</v>
      </c>
      <c r="G741" s="80">
        <v>500</v>
      </c>
      <c r="H741" s="80">
        <v>500</v>
      </c>
      <c r="I741" s="80">
        <v>500</v>
      </c>
      <c r="J741" s="78">
        <f t="shared" si="136"/>
        <v>100</v>
      </c>
      <c r="K741" s="101">
        <f t="shared" si="135"/>
        <v>100</v>
      </c>
    </row>
    <row r="742" spans="1:11">
      <c r="A742" s="30" t="s">
        <v>9</v>
      </c>
      <c r="B742" s="51">
        <v>50</v>
      </c>
      <c r="C742" s="32">
        <v>8</v>
      </c>
      <c r="D742" s="33"/>
      <c r="E742" s="31"/>
      <c r="F742" s="31"/>
      <c r="G742" s="85">
        <f>G743</f>
        <v>1723.9</v>
      </c>
      <c r="H742" s="85">
        <f>H743</f>
        <v>1723.9</v>
      </c>
      <c r="I742" s="85">
        <f>I743</f>
        <v>1723.8</v>
      </c>
      <c r="J742" s="78">
        <f t="shared" si="136"/>
        <v>99.994199199489515</v>
      </c>
      <c r="K742" s="101">
        <f t="shared" si="135"/>
        <v>99.994199199489515</v>
      </c>
    </row>
    <row r="743" spans="1:11">
      <c r="A743" s="30" t="s">
        <v>151</v>
      </c>
      <c r="B743" s="51">
        <v>50</v>
      </c>
      <c r="C743" s="32">
        <v>8</v>
      </c>
      <c r="D743" s="33">
        <v>1</v>
      </c>
      <c r="E743" s="31"/>
      <c r="F743" s="31"/>
      <c r="G743" s="85">
        <f>G744+G748</f>
        <v>1723.9</v>
      </c>
      <c r="H743" s="85">
        <f>H744+H748</f>
        <v>1723.9</v>
      </c>
      <c r="I743" s="85">
        <f>I744+I748</f>
        <v>1723.8</v>
      </c>
      <c r="J743" s="78">
        <f t="shared" si="136"/>
        <v>99.994199199489515</v>
      </c>
      <c r="K743" s="101">
        <f t="shared" si="135"/>
        <v>99.994199199489515</v>
      </c>
    </row>
    <row r="744" spans="1:11" ht="25.5">
      <c r="A744" s="30" t="s">
        <v>239</v>
      </c>
      <c r="B744" s="51">
        <v>50</v>
      </c>
      <c r="C744" s="32">
        <v>8</v>
      </c>
      <c r="D744" s="33">
        <v>1</v>
      </c>
      <c r="E744" s="31">
        <v>4400000</v>
      </c>
      <c r="F744" s="31"/>
      <c r="G744" s="85">
        <f>G745</f>
        <v>1599.9</v>
      </c>
      <c r="H744" s="80">
        <f>H745</f>
        <v>1599.9</v>
      </c>
      <c r="I744" s="80">
        <f>I745</f>
        <v>1599.8</v>
      </c>
      <c r="J744" s="78">
        <f t="shared" si="136"/>
        <v>99.993749609350573</v>
      </c>
      <c r="K744" s="101">
        <f t="shared" si="135"/>
        <v>99.993749609350573</v>
      </c>
    </row>
    <row r="745" spans="1:11" ht="25.5">
      <c r="A745" s="30" t="s">
        <v>59</v>
      </c>
      <c r="B745" s="51">
        <v>50</v>
      </c>
      <c r="C745" s="32">
        <v>8</v>
      </c>
      <c r="D745" s="33">
        <v>1</v>
      </c>
      <c r="E745" s="31">
        <v>4409900</v>
      </c>
      <c r="F745" s="31"/>
      <c r="G745" s="85">
        <f>G746+G747</f>
        <v>1599.9</v>
      </c>
      <c r="H745" s="85">
        <f>H746+H747</f>
        <v>1599.9</v>
      </c>
      <c r="I745" s="85">
        <f>I746+I747</f>
        <v>1599.8</v>
      </c>
      <c r="J745" s="78">
        <f t="shared" si="136"/>
        <v>99.993749609350573</v>
      </c>
      <c r="K745" s="101">
        <f t="shared" si="135"/>
        <v>99.993749609350573</v>
      </c>
    </row>
    <row r="746" spans="1:11" ht="25.5">
      <c r="A746" s="30" t="s">
        <v>177</v>
      </c>
      <c r="B746" s="51">
        <v>50</v>
      </c>
      <c r="C746" s="32">
        <v>8</v>
      </c>
      <c r="D746" s="33">
        <v>1</v>
      </c>
      <c r="E746" s="31">
        <v>4409900</v>
      </c>
      <c r="F746" s="31">
        <v>1</v>
      </c>
      <c r="G746" s="85">
        <v>0</v>
      </c>
      <c r="H746" s="85">
        <v>0</v>
      </c>
      <c r="I746" s="80">
        <v>0</v>
      </c>
      <c r="J746" s="78">
        <v>0</v>
      </c>
      <c r="K746" s="101">
        <v>0</v>
      </c>
    </row>
    <row r="747" spans="1:11">
      <c r="A747" s="30" t="s">
        <v>65</v>
      </c>
      <c r="B747" s="51">
        <v>50</v>
      </c>
      <c r="C747" s="32">
        <v>8</v>
      </c>
      <c r="D747" s="33">
        <v>1</v>
      </c>
      <c r="E747" s="31">
        <v>4409900</v>
      </c>
      <c r="F747" s="31">
        <v>17</v>
      </c>
      <c r="G747" s="85">
        <v>1599.9</v>
      </c>
      <c r="H747" s="85">
        <v>1599.9</v>
      </c>
      <c r="I747" s="80">
        <v>1599.8</v>
      </c>
      <c r="J747" s="78">
        <f t="shared" si="136"/>
        <v>99.993749609350573</v>
      </c>
      <c r="K747" s="101">
        <f t="shared" si="135"/>
        <v>99.993749609350573</v>
      </c>
    </row>
    <row r="748" spans="1:11">
      <c r="A748" s="30" t="s">
        <v>104</v>
      </c>
      <c r="B748" s="31">
        <v>50</v>
      </c>
      <c r="C748" s="32">
        <v>8</v>
      </c>
      <c r="D748" s="33">
        <v>1</v>
      </c>
      <c r="E748" s="31">
        <v>5220000</v>
      </c>
      <c r="F748" s="31"/>
      <c r="G748" s="85">
        <f>G749</f>
        <v>124</v>
      </c>
      <c r="H748" s="80">
        <f>H749</f>
        <v>124</v>
      </c>
      <c r="I748" s="80">
        <f>I749</f>
        <v>124</v>
      </c>
      <c r="J748" s="78">
        <f t="shared" si="136"/>
        <v>100</v>
      </c>
      <c r="K748" s="101">
        <f t="shared" si="135"/>
        <v>100</v>
      </c>
    </row>
    <row r="749" spans="1:11" ht="25.5">
      <c r="A749" s="30" t="s">
        <v>276</v>
      </c>
      <c r="B749" s="31">
        <v>50</v>
      </c>
      <c r="C749" s="32">
        <v>8</v>
      </c>
      <c r="D749" s="33">
        <v>1</v>
      </c>
      <c r="E749" s="31">
        <v>5222800</v>
      </c>
      <c r="F749" s="31"/>
      <c r="G749" s="85">
        <f>G750+G752</f>
        <v>124</v>
      </c>
      <c r="H749" s="85">
        <f>H750+H752</f>
        <v>124</v>
      </c>
      <c r="I749" s="85">
        <f>I750+I752</f>
        <v>124</v>
      </c>
      <c r="J749" s="78">
        <f t="shared" si="136"/>
        <v>100</v>
      </c>
      <c r="K749" s="101">
        <f t="shared" si="135"/>
        <v>100</v>
      </c>
    </row>
    <row r="750" spans="1:11" ht="25.5">
      <c r="A750" s="30" t="s">
        <v>277</v>
      </c>
      <c r="B750" s="31">
        <v>50</v>
      </c>
      <c r="C750" s="32">
        <v>8</v>
      </c>
      <c r="D750" s="33">
        <v>1</v>
      </c>
      <c r="E750" s="31">
        <v>5222800</v>
      </c>
      <c r="F750" s="31"/>
      <c r="G750" s="85">
        <f>G751</f>
        <v>80</v>
      </c>
      <c r="H750" s="85">
        <f>H751</f>
        <v>80</v>
      </c>
      <c r="I750" s="85">
        <f>I751</f>
        <v>80</v>
      </c>
      <c r="J750" s="78">
        <f t="shared" si="136"/>
        <v>100</v>
      </c>
      <c r="K750" s="101">
        <f t="shared" si="135"/>
        <v>100</v>
      </c>
    </row>
    <row r="751" spans="1:11">
      <c r="A751" s="30" t="s">
        <v>65</v>
      </c>
      <c r="B751" s="31">
        <v>50</v>
      </c>
      <c r="C751" s="32">
        <v>8</v>
      </c>
      <c r="D751" s="33">
        <v>1</v>
      </c>
      <c r="E751" s="31">
        <v>5222800</v>
      </c>
      <c r="F751" s="31">
        <v>17</v>
      </c>
      <c r="G751" s="85">
        <v>80</v>
      </c>
      <c r="H751" s="85">
        <v>80</v>
      </c>
      <c r="I751" s="85">
        <v>80</v>
      </c>
      <c r="J751" s="78">
        <f t="shared" si="136"/>
        <v>100</v>
      </c>
      <c r="K751" s="101">
        <f t="shared" si="135"/>
        <v>100</v>
      </c>
    </row>
    <row r="752" spans="1:11">
      <c r="A752" s="30" t="s">
        <v>278</v>
      </c>
      <c r="B752" s="31">
        <v>50</v>
      </c>
      <c r="C752" s="32">
        <v>8</v>
      </c>
      <c r="D752" s="33">
        <v>1</v>
      </c>
      <c r="E752" s="31">
        <v>5222806</v>
      </c>
      <c r="F752" s="31"/>
      <c r="G752" s="85">
        <f>G753</f>
        <v>44</v>
      </c>
      <c r="H752" s="85">
        <f>H753</f>
        <v>44</v>
      </c>
      <c r="I752" s="85">
        <f>I753</f>
        <v>44</v>
      </c>
      <c r="J752" s="78">
        <f t="shared" si="136"/>
        <v>100</v>
      </c>
      <c r="K752" s="101">
        <f t="shared" si="135"/>
        <v>100</v>
      </c>
    </row>
    <row r="753" spans="1:11">
      <c r="A753" s="30" t="s">
        <v>65</v>
      </c>
      <c r="B753" s="31">
        <v>50</v>
      </c>
      <c r="C753" s="32">
        <v>8</v>
      </c>
      <c r="D753" s="33">
        <v>1</v>
      </c>
      <c r="E753" s="31">
        <v>5222806</v>
      </c>
      <c r="F753" s="31">
        <v>17</v>
      </c>
      <c r="G753" s="85">
        <v>44</v>
      </c>
      <c r="H753" s="85">
        <v>44</v>
      </c>
      <c r="I753" s="85">
        <v>44</v>
      </c>
      <c r="J753" s="78">
        <f t="shared" si="136"/>
        <v>100</v>
      </c>
      <c r="K753" s="101">
        <f t="shared" si="135"/>
        <v>100</v>
      </c>
    </row>
    <row r="754" spans="1:11" hidden="1">
      <c r="A754" s="30" t="s">
        <v>231</v>
      </c>
      <c r="B754" s="51">
        <v>50</v>
      </c>
      <c r="C754" s="32">
        <v>9</v>
      </c>
      <c r="D754" s="33"/>
      <c r="E754" s="31"/>
      <c r="F754" s="31"/>
      <c r="G754" s="86">
        <f>G755+G759</f>
        <v>0</v>
      </c>
      <c r="H754" s="86">
        <f>H755+H759</f>
        <v>0</v>
      </c>
      <c r="I754" s="85">
        <v>0</v>
      </c>
      <c r="J754" s="78" t="e">
        <f t="shared" si="136"/>
        <v>#DIV/0!</v>
      </c>
      <c r="K754" s="101" t="e">
        <f t="shared" si="135"/>
        <v>#DIV/0!</v>
      </c>
    </row>
    <row r="755" spans="1:11" hidden="1">
      <c r="A755" s="30" t="s">
        <v>78</v>
      </c>
      <c r="B755" s="51">
        <v>50</v>
      </c>
      <c r="C755" s="32">
        <v>9</v>
      </c>
      <c r="D755" s="33">
        <v>1</v>
      </c>
      <c r="E755" s="34"/>
      <c r="F755" s="31"/>
      <c r="G755" s="85">
        <f t="shared" ref="G755:H757" si="143">G756</f>
        <v>0</v>
      </c>
      <c r="H755" s="85">
        <f t="shared" si="143"/>
        <v>0</v>
      </c>
      <c r="I755" s="85">
        <v>0</v>
      </c>
      <c r="J755" s="78" t="e">
        <f t="shared" si="136"/>
        <v>#DIV/0!</v>
      </c>
      <c r="K755" s="101" t="e">
        <f t="shared" si="135"/>
        <v>#DIV/0!</v>
      </c>
    </row>
    <row r="756" spans="1:11" ht="25.5" hidden="1">
      <c r="A756" s="30" t="s">
        <v>79</v>
      </c>
      <c r="B756" s="51">
        <v>50</v>
      </c>
      <c r="C756" s="32">
        <v>9</v>
      </c>
      <c r="D756" s="33">
        <v>1</v>
      </c>
      <c r="E756" s="34">
        <v>4700000</v>
      </c>
      <c r="F756" s="31"/>
      <c r="G756" s="85">
        <f t="shared" si="143"/>
        <v>0</v>
      </c>
      <c r="H756" s="85">
        <f t="shared" si="143"/>
        <v>0</v>
      </c>
      <c r="I756" s="85">
        <f>I757</f>
        <v>0</v>
      </c>
      <c r="J756" s="78" t="e">
        <f t="shared" si="136"/>
        <v>#DIV/0!</v>
      </c>
      <c r="K756" s="101" t="e">
        <f t="shared" si="135"/>
        <v>#DIV/0!</v>
      </c>
    </row>
    <row r="757" spans="1:11" ht="25.5" hidden="1">
      <c r="A757" s="30" t="s">
        <v>200</v>
      </c>
      <c r="B757" s="51">
        <v>50</v>
      </c>
      <c r="C757" s="32">
        <v>9</v>
      </c>
      <c r="D757" s="33">
        <v>1</v>
      </c>
      <c r="E757" s="31">
        <v>4709900</v>
      </c>
      <c r="F757" s="31"/>
      <c r="G757" s="85">
        <f t="shared" si="143"/>
        <v>0</v>
      </c>
      <c r="H757" s="85">
        <f t="shared" si="143"/>
        <v>0</v>
      </c>
      <c r="I757" s="85">
        <f>I758</f>
        <v>0</v>
      </c>
      <c r="J757" s="78" t="e">
        <f t="shared" si="136"/>
        <v>#DIV/0!</v>
      </c>
      <c r="K757" s="101" t="e">
        <f t="shared" si="135"/>
        <v>#DIV/0!</v>
      </c>
    </row>
    <row r="758" spans="1:11" ht="25.5" hidden="1">
      <c r="A758" s="30" t="s">
        <v>177</v>
      </c>
      <c r="B758" s="51">
        <v>50</v>
      </c>
      <c r="C758" s="32">
        <v>9</v>
      </c>
      <c r="D758" s="33">
        <v>1</v>
      </c>
      <c r="E758" s="34">
        <v>4709900</v>
      </c>
      <c r="F758" s="31">
        <v>1</v>
      </c>
      <c r="G758" s="85"/>
      <c r="H758" s="85"/>
      <c r="I758" s="85"/>
      <c r="J758" s="78" t="e">
        <f t="shared" si="136"/>
        <v>#DIV/0!</v>
      </c>
      <c r="K758" s="101" t="e">
        <f t="shared" si="135"/>
        <v>#DIV/0!</v>
      </c>
    </row>
    <row r="759" spans="1:11" hidden="1">
      <c r="A759" s="30" t="s">
        <v>157</v>
      </c>
      <c r="B759" s="51">
        <v>50</v>
      </c>
      <c r="C759" s="32">
        <v>9</v>
      </c>
      <c r="D759" s="33">
        <v>2</v>
      </c>
      <c r="E759" s="34"/>
      <c r="F759" s="31"/>
      <c r="G759" s="85">
        <f t="shared" ref="G759:I760" si="144">G760</f>
        <v>0</v>
      </c>
      <c r="H759" s="85">
        <f t="shared" si="144"/>
        <v>0</v>
      </c>
      <c r="I759" s="85">
        <f t="shared" si="144"/>
        <v>0</v>
      </c>
      <c r="J759" s="78" t="e">
        <f t="shared" si="136"/>
        <v>#DIV/0!</v>
      </c>
      <c r="K759" s="101" t="e">
        <f t="shared" si="135"/>
        <v>#DIV/0!</v>
      </c>
    </row>
    <row r="760" spans="1:11" ht="25.5" hidden="1">
      <c r="A760" s="30" t="s">
        <v>211</v>
      </c>
      <c r="B760" s="51">
        <v>50</v>
      </c>
      <c r="C760" s="32">
        <v>9</v>
      </c>
      <c r="D760" s="33">
        <v>2</v>
      </c>
      <c r="E760" s="31">
        <v>4710000</v>
      </c>
      <c r="F760" s="31"/>
      <c r="G760" s="85">
        <f t="shared" si="144"/>
        <v>0</v>
      </c>
      <c r="H760" s="85">
        <f t="shared" si="144"/>
        <v>0</v>
      </c>
      <c r="I760" s="85">
        <f t="shared" si="144"/>
        <v>0</v>
      </c>
      <c r="J760" s="78" t="e">
        <f t="shared" si="136"/>
        <v>#DIV/0!</v>
      </c>
      <c r="K760" s="101" t="e">
        <f t="shared" si="135"/>
        <v>#DIV/0!</v>
      </c>
    </row>
    <row r="761" spans="1:11" ht="25.5" hidden="1">
      <c r="A761" s="30" t="s">
        <v>200</v>
      </c>
      <c r="B761" s="51">
        <v>50</v>
      </c>
      <c r="C761" s="32">
        <v>9</v>
      </c>
      <c r="D761" s="33">
        <v>2</v>
      </c>
      <c r="E761" s="31">
        <v>4719900</v>
      </c>
      <c r="F761" s="31"/>
      <c r="G761" s="85">
        <f>G762</f>
        <v>0</v>
      </c>
      <c r="H761" s="85">
        <f>H762</f>
        <v>0</v>
      </c>
      <c r="I761" s="85">
        <v>0</v>
      </c>
      <c r="J761" s="78" t="e">
        <f t="shared" si="136"/>
        <v>#DIV/0!</v>
      </c>
      <c r="K761" s="101" t="e">
        <f t="shared" si="135"/>
        <v>#DIV/0!</v>
      </c>
    </row>
    <row r="762" spans="1:11" ht="25.5" hidden="1">
      <c r="A762" s="30" t="s">
        <v>177</v>
      </c>
      <c r="B762" s="51">
        <v>50</v>
      </c>
      <c r="C762" s="32">
        <v>9</v>
      </c>
      <c r="D762" s="33">
        <v>2</v>
      </c>
      <c r="E762" s="31">
        <v>4719900</v>
      </c>
      <c r="F762" s="31">
        <v>1</v>
      </c>
      <c r="G762" s="85"/>
      <c r="H762" s="85"/>
      <c r="I762" s="85">
        <v>0</v>
      </c>
      <c r="J762" s="78" t="e">
        <f t="shared" si="136"/>
        <v>#DIV/0!</v>
      </c>
      <c r="K762" s="101" t="e">
        <f t="shared" si="135"/>
        <v>#DIV/0!</v>
      </c>
    </row>
    <row r="763" spans="1:11">
      <c r="A763" s="30" t="s">
        <v>61</v>
      </c>
      <c r="B763" s="51">
        <v>50</v>
      </c>
      <c r="C763" s="32">
        <v>11</v>
      </c>
      <c r="D763" s="33"/>
      <c r="E763" s="31"/>
      <c r="F763" s="31"/>
      <c r="G763" s="85">
        <f>G764+G768</f>
        <v>400</v>
      </c>
      <c r="H763" s="85">
        <f>H764+H768</f>
        <v>400</v>
      </c>
      <c r="I763" s="85">
        <f>I764+I768</f>
        <v>400</v>
      </c>
      <c r="J763" s="78">
        <f t="shared" si="136"/>
        <v>100</v>
      </c>
      <c r="K763" s="101">
        <f t="shared" si="135"/>
        <v>100</v>
      </c>
    </row>
    <row r="764" spans="1:11" hidden="1">
      <c r="A764" s="30" t="s">
        <v>105</v>
      </c>
      <c r="B764" s="51">
        <v>50</v>
      </c>
      <c r="C764" s="32">
        <v>11</v>
      </c>
      <c r="D764" s="33">
        <v>1</v>
      </c>
      <c r="E764" s="31"/>
      <c r="F764" s="31"/>
      <c r="G764" s="85">
        <f>G765</f>
        <v>0</v>
      </c>
      <c r="H764" s="85">
        <f>H765</f>
        <v>0</v>
      </c>
      <c r="I764" s="85">
        <f>I765</f>
        <v>0</v>
      </c>
      <c r="J764" s="78" t="e">
        <f t="shared" si="136"/>
        <v>#DIV/0!</v>
      </c>
      <c r="K764" s="101" t="e">
        <f t="shared" si="135"/>
        <v>#DIV/0!</v>
      </c>
    </row>
    <row r="765" spans="1:11" ht="25.5" hidden="1">
      <c r="A765" s="30" t="s">
        <v>201</v>
      </c>
      <c r="B765" s="51">
        <v>50</v>
      </c>
      <c r="C765" s="32">
        <v>11</v>
      </c>
      <c r="D765" s="33">
        <v>1</v>
      </c>
      <c r="E765" s="31">
        <v>4820000</v>
      </c>
      <c r="F765" s="31"/>
      <c r="G765" s="85">
        <f>G766</f>
        <v>0</v>
      </c>
      <c r="H765" s="85">
        <f>H766</f>
        <v>0</v>
      </c>
      <c r="I765" s="85">
        <v>0</v>
      </c>
      <c r="J765" s="78" t="e">
        <f t="shared" si="136"/>
        <v>#DIV/0!</v>
      </c>
      <c r="K765" s="101" t="e">
        <f t="shared" si="135"/>
        <v>#DIV/0!</v>
      </c>
    </row>
    <row r="766" spans="1:11" ht="25.5" hidden="1">
      <c r="A766" s="30" t="s">
        <v>200</v>
      </c>
      <c r="B766" s="51">
        <v>50</v>
      </c>
      <c r="C766" s="32">
        <v>11</v>
      </c>
      <c r="D766" s="33">
        <v>1</v>
      </c>
      <c r="E766" s="31">
        <v>4829900</v>
      </c>
      <c r="F766" s="31"/>
      <c r="G766" s="85">
        <f>G767</f>
        <v>0</v>
      </c>
      <c r="H766" s="85">
        <f>H767</f>
        <v>0</v>
      </c>
      <c r="I766" s="85">
        <f>I767</f>
        <v>0</v>
      </c>
      <c r="J766" s="78" t="e">
        <f t="shared" si="136"/>
        <v>#DIV/0!</v>
      </c>
      <c r="K766" s="101" t="e">
        <f t="shared" si="135"/>
        <v>#DIV/0!</v>
      </c>
    </row>
    <row r="767" spans="1:11" ht="25.5" hidden="1">
      <c r="A767" s="30" t="s">
        <v>177</v>
      </c>
      <c r="B767" s="51">
        <v>50</v>
      </c>
      <c r="C767" s="32">
        <v>11</v>
      </c>
      <c r="D767" s="33">
        <v>1</v>
      </c>
      <c r="E767" s="31">
        <v>4829900</v>
      </c>
      <c r="F767" s="31">
        <v>1</v>
      </c>
      <c r="G767" s="85"/>
      <c r="H767" s="85"/>
      <c r="I767" s="85">
        <v>0</v>
      </c>
      <c r="J767" s="78" t="e">
        <f t="shared" si="136"/>
        <v>#DIV/0!</v>
      </c>
      <c r="K767" s="101" t="e">
        <f t="shared" si="135"/>
        <v>#DIV/0!</v>
      </c>
    </row>
    <row r="768" spans="1:11">
      <c r="A768" s="42" t="s">
        <v>218</v>
      </c>
      <c r="B768" s="51">
        <v>50</v>
      </c>
      <c r="C768" s="47">
        <v>11</v>
      </c>
      <c r="D768" s="43">
        <v>2</v>
      </c>
      <c r="E768" s="45"/>
      <c r="F768" s="45"/>
      <c r="G768" s="85">
        <f>G769</f>
        <v>400</v>
      </c>
      <c r="H768" s="85">
        <f>H769</f>
        <v>400</v>
      </c>
      <c r="I768" s="85">
        <f>I769</f>
        <v>400</v>
      </c>
      <c r="J768" s="78">
        <f t="shared" si="136"/>
        <v>100</v>
      </c>
      <c r="K768" s="101">
        <f t="shared" si="135"/>
        <v>100</v>
      </c>
    </row>
    <row r="769" spans="1:11" ht="38.25">
      <c r="A769" s="30" t="s">
        <v>269</v>
      </c>
      <c r="B769" s="31">
        <v>50</v>
      </c>
      <c r="C769" s="32">
        <v>11</v>
      </c>
      <c r="D769" s="33">
        <v>2</v>
      </c>
      <c r="E769" s="31">
        <v>5223500</v>
      </c>
      <c r="F769" s="31"/>
      <c r="G769" s="85">
        <f>G770</f>
        <v>400</v>
      </c>
      <c r="H769" s="85">
        <f t="shared" ref="H769:I771" si="145">H770</f>
        <v>400</v>
      </c>
      <c r="I769" s="85">
        <f t="shared" si="145"/>
        <v>400</v>
      </c>
      <c r="J769" s="78">
        <f t="shared" si="136"/>
        <v>100</v>
      </c>
      <c r="K769" s="101">
        <f t="shared" si="135"/>
        <v>100</v>
      </c>
    </row>
    <row r="770" spans="1:11">
      <c r="A770" s="30" t="s">
        <v>346</v>
      </c>
      <c r="B770" s="31">
        <v>50</v>
      </c>
      <c r="C770" s="32">
        <v>11</v>
      </c>
      <c r="D770" s="33">
        <v>2</v>
      </c>
      <c r="E770" s="31">
        <v>5223500</v>
      </c>
      <c r="F770" s="31">
        <v>10</v>
      </c>
      <c r="G770" s="85">
        <v>400</v>
      </c>
      <c r="H770" s="85">
        <v>400</v>
      </c>
      <c r="I770" s="85">
        <v>400</v>
      </c>
      <c r="J770" s="78">
        <f t="shared" si="136"/>
        <v>100</v>
      </c>
      <c r="K770" s="101">
        <f t="shared" si="135"/>
        <v>100</v>
      </c>
    </row>
    <row r="771" spans="1:11" ht="25.5">
      <c r="A771" s="42" t="s">
        <v>126</v>
      </c>
      <c r="B771" s="51">
        <v>50</v>
      </c>
      <c r="C771" s="47">
        <v>13</v>
      </c>
      <c r="D771" s="43"/>
      <c r="E771" s="44"/>
      <c r="F771" s="45"/>
      <c r="G771" s="80">
        <f>G772</f>
        <v>1000</v>
      </c>
      <c r="H771" s="85">
        <f t="shared" si="145"/>
        <v>1000</v>
      </c>
      <c r="I771" s="85">
        <f t="shared" si="145"/>
        <v>1000</v>
      </c>
      <c r="J771" s="78">
        <f t="shared" si="136"/>
        <v>100</v>
      </c>
      <c r="K771" s="101">
        <f t="shared" si="135"/>
        <v>100</v>
      </c>
    </row>
    <row r="772" spans="1:11" ht="25.5">
      <c r="A772" s="42" t="s">
        <v>245</v>
      </c>
      <c r="B772" s="51">
        <v>50</v>
      </c>
      <c r="C772" s="47">
        <v>13</v>
      </c>
      <c r="D772" s="43">
        <v>1</v>
      </c>
      <c r="E772" s="44"/>
      <c r="F772" s="45"/>
      <c r="G772" s="80">
        <f>G773</f>
        <v>1000</v>
      </c>
      <c r="H772" s="80">
        <f>H773</f>
        <v>1000</v>
      </c>
      <c r="I772" s="80">
        <f>I773</f>
        <v>1000</v>
      </c>
      <c r="J772" s="78">
        <f t="shared" si="136"/>
        <v>100</v>
      </c>
      <c r="K772" s="101">
        <f t="shared" si="135"/>
        <v>100</v>
      </c>
    </row>
    <row r="773" spans="1:11" ht="25.5">
      <c r="A773" s="30" t="s">
        <v>127</v>
      </c>
      <c r="B773" s="51">
        <v>50</v>
      </c>
      <c r="C773" s="32">
        <v>13</v>
      </c>
      <c r="D773" s="33">
        <v>1</v>
      </c>
      <c r="E773" s="34">
        <v>650300</v>
      </c>
      <c r="F773" s="31"/>
      <c r="G773" s="80">
        <f>G774</f>
        <v>1000</v>
      </c>
      <c r="H773" s="80">
        <f>H774</f>
        <v>1000</v>
      </c>
      <c r="I773" s="80">
        <f>I774</f>
        <v>1000</v>
      </c>
      <c r="J773" s="78">
        <f t="shared" si="136"/>
        <v>100</v>
      </c>
      <c r="K773" s="101">
        <f t="shared" si="135"/>
        <v>100</v>
      </c>
    </row>
    <row r="774" spans="1:11">
      <c r="A774" s="30" t="s">
        <v>128</v>
      </c>
      <c r="B774" s="51">
        <v>50</v>
      </c>
      <c r="C774" s="32">
        <v>13</v>
      </c>
      <c r="D774" s="33">
        <v>1</v>
      </c>
      <c r="E774" s="34">
        <v>650300</v>
      </c>
      <c r="F774" s="31">
        <v>13</v>
      </c>
      <c r="G774" s="80">
        <v>1000</v>
      </c>
      <c r="H774" s="80">
        <v>1000</v>
      </c>
      <c r="I774" s="85">
        <v>1000</v>
      </c>
      <c r="J774" s="78">
        <f t="shared" si="136"/>
        <v>100</v>
      </c>
      <c r="K774" s="101">
        <f t="shared" si="135"/>
        <v>100</v>
      </c>
    </row>
    <row r="775" spans="1:11" ht="51">
      <c r="A775" s="42" t="s">
        <v>325</v>
      </c>
      <c r="B775" s="51">
        <v>50</v>
      </c>
      <c r="C775" s="47">
        <v>14</v>
      </c>
      <c r="D775" s="43"/>
      <c r="E775" s="44"/>
      <c r="F775" s="45"/>
      <c r="G775" s="77">
        <f>G776+G780</f>
        <v>278616</v>
      </c>
      <c r="H775" s="77">
        <f>H776+H780</f>
        <v>278616</v>
      </c>
      <c r="I775" s="77">
        <f>I776+I780</f>
        <v>278616</v>
      </c>
      <c r="J775" s="78">
        <f t="shared" si="136"/>
        <v>100</v>
      </c>
      <c r="K775" s="101">
        <f t="shared" si="135"/>
        <v>100</v>
      </c>
    </row>
    <row r="776" spans="1:11" ht="38.25">
      <c r="A776" s="42" t="s">
        <v>307</v>
      </c>
      <c r="B776" s="51">
        <v>50</v>
      </c>
      <c r="C776" s="47">
        <v>14</v>
      </c>
      <c r="D776" s="43">
        <v>1</v>
      </c>
      <c r="E776" s="44"/>
      <c r="F776" s="45"/>
      <c r="G776" s="77">
        <f t="shared" ref="G776:I778" si="146">G777</f>
        <v>71085</v>
      </c>
      <c r="H776" s="77">
        <f t="shared" si="146"/>
        <v>71085</v>
      </c>
      <c r="I776" s="77">
        <f t="shared" si="146"/>
        <v>71085</v>
      </c>
      <c r="J776" s="78">
        <f t="shared" si="136"/>
        <v>100</v>
      </c>
      <c r="K776" s="101">
        <f t="shared" si="135"/>
        <v>100</v>
      </c>
    </row>
    <row r="777" spans="1:11">
      <c r="A777" s="42" t="s">
        <v>144</v>
      </c>
      <c r="B777" s="51">
        <v>50</v>
      </c>
      <c r="C777" s="47">
        <v>14</v>
      </c>
      <c r="D777" s="43">
        <v>1</v>
      </c>
      <c r="E777" s="44">
        <v>5160000</v>
      </c>
      <c r="F777" s="45"/>
      <c r="G777" s="77">
        <f t="shared" si="146"/>
        <v>71085</v>
      </c>
      <c r="H777" s="85">
        <f t="shared" si="146"/>
        <v>71085</v>
      </c>
      <c r="I777" s="85">
        <f>I778</f>
        <v>71085</v>
      </c>
      <c r="J777" s="78">
        <f t="shared" si="136"/>
        <v>100</v>
      </c>
      <c r="K777" s="101">
        <f t="shared" si="135"/>
        <v>100</v>
      </c>
    </row>
    <row r="778" spans="1:11" ht="38.25">
      <c r="A778" s="42" t="s">
        <v>14</v>
      </c>
      <c r="B778" s="51">
        <v>50</v>
      </c>
      <c r="C778" s="47">
        <v>14</v>
      </c>
      <c r="D778" s="43">
        <v>1</v>
      </c>
      <c r="E778" s="44">
        <v>5160130</v>
      </c>
      <c r="F778" s="45"/>
      <c r="G778" s="77">
        <f t="shared" si="146"/>
        <v>71085</v>
      </c>
      <c r="H778" s="85">
        <f t="shared" si="146"/>
        <v>71085</v>
      </c>
      <c r="I778" s="85">
        <f>I779</f>
        <v>71085</v>
      </c>
      <c r="J778" s="78">
        <f t="shared" si="136"/>
        <v>100</v>
      </c>
      <c r="K778" s="101">
        <f t="shared" si="135"/>
        <v>100</v>
      </c>
    </row>
    <row r="779" spans="1:11">
      <c r="A779" s="42" t="s">
        <v>145</v>
      </c>
      <c r="B779" s="51">
        <v>50</v>
      </c>
      <c r="C779" s="47">
        <v>14</v>
      </c>
      <c r="D779" s="43">
        <v>1</v>
      </c>
      <c r="E779" s="44">
        <v>5160130</v>
      </c>
      <c r="F779" s="45">
        <v>8</v>
      </c>
      <c r="G779" s="77">
        <v>71085</v>
      </c>
      <c r="H779" s="77">
        <v>71085</v>
      </c>
      <c r="I779" s="85">
        <v>71085</v>
      </c>
      <c r="J779" s="78">
        <f t="shared" si="136"/>
        <v>100</v>
      </c>
      <c r="K779" s="101">
        <f t="shared" ref="K779:K784" si="147">I779/H779*100</f>
        <v>100</v>
      </c>
    </row>
    <row r="780" spans="1:11">
      <c r="A780" s="42" t="s">
        <v>329</v>
      </c>
      <c r="B780" s="51">
        <v>50</v>
      </c>
      <c r="C780" s="47">
        <v>14</v>
      </c>
      <c r="D780" s="43">
        <v>2</v>
      </c>
      <c r="E780" s="44"/>
      <c r="F780" s="45"/>
      <c r="G780" s="77">
        <f>G781</f>
        <v>207531</v>
      </c>
      <c r="H780" s="85">
        <f t="shared" ref="H780:I782" si="148">H781</f>
        <v>207531</v>
      </c>
      <c r="I780" s="85">
        <f t="shared" si="148"/>
        <v>207531</v>
      </c>
      <c r="J780" s="78">
        <f>I780/G780*100</f>
        <v>100</v>
      </c>
      <c r="K780" s="101">
        <f t="shared" si="147"/>
        <v>100</v>
      </c>
    </row>
    <row r="781" spans="1:11">
      <c r="A781" s="42" t="s">
        <v>327</v>
      </c>
      <c r="B781" s="51">
        <v>50</v>
      </c>
      <c r="C781" s="47">
        <v>14</v>
      </c>
      <c r="D781" s="43">
        <v>2</v>
      </c>
      <c r="E781" s="44">
        <v>5170000</v>
      </c>
      <c r="F781" s="45"/>
      <c r="G781" s="77">
        <f>G782</f>
        <v>207531</v>
      </c>
      <c r="H781" s="85">
        <f t="shared" si="148"/>
        <v>207531</v>
      </c>
      <c r="I781" s="85">
        <f t="shared" si="148"/>
        <v>207531</v>
      </c>
      <c r="J781" s="78">
        <f>I781/G781*100</f>
        <v>100</v>
      </c>
      <c r="K781" s="101">
        <f t="shared" si="147"/>
        <v>100</v>
      </c>
    </row>
    <row r="782" spans="1:11" ht="25.5">
      <c r="A782" s="42" t="s">
        <v>328</v>
      </c>
      <c r="B782" s="51">
        <v>50</v>
      </c>
      <c r="C782" s="47">
        <v>14</v>
      </c>
      <c r="D782" s="43">
        <v>2</v>
      </c>
      <c r="E782" s="44">
        <v>5170200</v>
      </c>
      <c r="F782" s="45"/>
      <c r="G782" s="77">
        <f>G783</f>
        <v>207531</v>
      </c>
      <c r="H782" s="85">
        <f t="shared" si="148"/>
        <v>207531</v>
      </c>
      <c r="I782" s="85">
        <f t="shared" si="148"/>
        <v>207531</v>
      </c>
      <c r="J782" s="78">
        <f>I782/G782*100</f>
        <v>100</v>
      </c>
      <c r="K782" s="101">
        <f t="shared" si="147"/>
        <v>100</v>
      </c>
    </row>
    <row r="783" spans="1:11">
      <c r="A783" s="42" t="s">
        <v>347</v>
      </c>
      <c r="B783" s="51">
        <v>50</v>
      </c>
      <c r="C783" s="47">
        <v>14</v>
      </c>
      <c r="D783" s="43">
        <v>2</v>
      </c>
      <c r="E783" s="44">
        <v>5170200</v>
      </c>
      <c r="F783" s="45">
        <v>7</v>
      </c>
      <c r="G783" s="77">
        <v>207531</v>
      </c>
      <c r="H783" s="77">
        <v>207531</v>
      </c>
      <c r="I783" s="85">
        <v>207531</v>
      </c>
      <c r="J783" s="78">
        <f>I783/G783*100</f>
        <v>100</v>
      </c>
      <c r="K783" s="101">
        <f t="shared" si="147"/>
        <v>100</v>
      </c>
    </row>
    <row r="784" spans="1:11">
      <c r="A784" s="37" t="s">
        <v>66</v>
      </c>
      <c r="B784" s="41"/>
      <c r="C784" s="38"/>
      <c r="D784" s="38"/>
      <c r="E784" s="38"/>
      <c r="F784" s="38"/>
      <c r="G784" s="87">
        <f>G11+G38+G123+G158+G179+G323+G336+G358+G499+G568+G619+G657+G677</f>
        <v>4159115</v>
      </c>
      <c r="H784" s="88">
        <f>H11+H38+H123+H158+H179+H323+H336+H358+H499+H568+H619+H657+H677</f>
        <v>4079337.5000000005</v>
      </c>
      <c r="I784" s="88">
        <f>I11+I38+I123+I158+I179+I323+I336+I358+I499+I568+I619+I657+I677</f>
        <v>3226975.5000000005</v>
      </c>
      <c r="J784" s="102">
        <f>I784/G784*100</f>
        <v>77.588032550193986</v>
      </c>
      <c r="K784" s="102">
        <f t="shared" si="147"/>
        <v>79.105381694944342</v>
      </c>
    </row>
    <row r="785" spans="7:11">
      <c r="G785" s="48"/>
      <c r="H785" s="48"/>
      <c r="I785" s="48"/>
      <c r="J785" s="103"/>
      <c r="K785" s="103"/>
    </row>
    <row r="786" spans="7:11">
      <c r="G786" s="48"/>
      <c r="H786" s="48"/>
      <c r="I786" s="48"/>
      <c r="J786" s="103"/>
      <c r="K786" s="103"/>
    </row>
  </sheetData>
  <sheetCalcPr fullCalcOnLoad="1"/>
  <autoFilter ref="F1:F786"/>
  <mergeCells count="5">
    <mergeCell ref="A6:H6"/>
    <mergeCell ref="A2:K2"/>
    <mergeCell ref="A3:K3"/>
    <mergeCell ref="A4:K4"/>
    <mergeCell ref="A5:H5"/>
  </mergeCells>
  <phoneticPr fontId="10" type="noConversion"/>
  <pageMargins left="0.78740157480314965" right="0.23622047244094491" top="0.23622047244094491" bottom="0.31496062992125984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исполнение</vt:lpstr>
      <vt:lpstr>исполнение!Область_печати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AshihminaOG</cp:lastModifiedBy>
  <cp:lastPrinted>2012-06-20T08:35:25Z</cp:lastPrinted>
  <dcterms:created xsi:type="dcterms:W3CDTF">2007-10-01T08:39:13Z</dcterms:created>
  <dcterms:modified xsi:type="dcterms:W3CDTF">2012-06-20T08:35:42Z</dcterms:modified>
</cp:coreProperties>
</file>